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rdjan\Documents\SFCE PROJEKTI\UJF\DOKUMENTACE DPS\"/>
    </mc:Choice>
  </mc:AlternateContent>
  <bookViews>
    <workbookView xWindow="0" yWindow="0" windowWidth="28800" windowHeight="12435"/>
  </bookViews>
  <sheets>
    <sheet name="REKAPITULACE" sheetId="10" r:id="rId1"/>
    <sheet name="TVN2" sheetId="4" r:id="rId2"/>
  </sheets>
  <externalReferences>
    <externalReference r:id="rId3"/>
    <externalReference r:id="rId4"/>
    <externalReference r:id="rId5"/>
    <externalReference r:id="rId6"/>
  </externalReferences>
  <definedNames>
    <definedName name="________PR1" localSheetId="0">[1]CH2E!$G$37</definedName>
    <definedName name="________PR1">[2]CH2E!$G$37</definedName>
    <definedName name="________PR2" localSheetId="0">[1]CH2E!$G$40</definedName>
    <definedName name="________PR2">[2]CH2E!$G$40</definedName>
    <definedName name="_____PR1" localSheetId="0">#REF!</definedName>
    <definedName name="_____PR1">#REF!</definedName>
    <definedName name="_____PR2" localSheetId="0">#REF!</definedName>
    <definedName name="_____PR2">#REF!</definedName>
    <definedName name="____PR1" localSheetId="0">#REF!</definedName>
    <definedName name="____PR1">#REF!</definedName>
    <definedName name="____PR2" localSheetId="0">#REF!</definedName>
    <definedName name="____PR2">#REF!</definedName>
    <definedName name="___PR1" localSheetId="0">#REF!</definedName>
    <definedName name="___PR1">#REF!</definedName>
    <definedName name="___PR2" localSheetId="0">#REF!</definedName>
    <definedName name="___PR2">#REF!</definedName>
    <definedName name="__PR1" localSheetId="0">#REF!</definedName>
    <definedName name="__PR1">#REF!</definedName>
    <definedName name="__PR2" localSheetId="0">#REF!</definedName>
    <definedName name="__PR2">#REF!</definedName>
    <definedName name="_xlnm._FilterDatabase" localSheetId="0" hidden="1">REKAPITULACE!$F$10:$F$16</definedName>
    <definedName name="_xlnm._FilterDatabase" localSheetId="1" hidden="1">'TVN2'!$H$10:$U$74</definedName>
    <definedName name="ABAT" localSheetId="0">#REF!</definedName>
    <definedName name="ABAT">#REF!</definedName>
    <definedName name="Cena" localSheetId="0">#REF!</definedName>
    <definedName name="Cena">#REF!</definedName>
    <definedName name="Cena1" localSheetId="0">#REF!</definedName>
    <definedName name="Cena1">#REF!</definedName>
    <definedName name="Cena2" localSheetId="0">#REF!</definedName>
    <definedName name="Cena2">#REF!</definedName>
    <definedName name="Cena3" localSheetId="0">#REF!</definedName>
    <definedName name="Cena3">#REF!</definedName>
    <definedName name="Cena4" localSheetId="0">#REF!</definedName>
    <definedName name="Cena4">#REF!</definedName>
    <definedName name="Cena5" localSheetId="0">#REF!</definedName>
    <definedName name="Cena5">#REF!</definedName>
    <definedName name="Cena6" localSheetId="0">#REF!</definedName>
    <definedName name="Cena6">#REF!</definedName>
    <definedName name="Cena7" localSheetId="0">#REF!</definedName>
    <definedName name="Cena7">#REF!</definedName>
    <definedName name="Cena8" localSheetId="0">#REF!</definedName>
    <definedName name="Cena8">#REF!</definedName>
    <definedName name="DATE" localSheetId="0">#REF!</definedName>
    <definedName name="DATE">#REF!</definedName>
    <definedName name="Datum" localSheetId="0">[3]Mar!#REF!</definedName>
    <definedName name="Datum">[4]Mar!#REF!</definedName>
    <definedName name="DELET" localSheetId="0">#REF!</definedName>
    <definedName name="DELET">#REF!</definedName>
    <definedName name="DELEX" localSheetId="0">#REF!</definedName>
    <definedName name="DELEX">#REF!</definedName>
    <definedName name="Dispečink" localSheetId="0">[3]Mar!#REF!</definedName>
    <definedName name="Dispečink">[4]Mar!#REF!</definedName>
    <definedName name="EAI" localSheetId="0">#REF!</definedName>
    <definedName name="EAI">#REF!</definedName>
    <definedName name="EME" localSheetId="0">#REF!</definedName>
    <definedName name="EME">#REF!</definedName>
    <definedName name="FGD" localSheetId="0">#REF!</definedName>
    <definedName name="FGD">#REF!</definedName>
    <definedName name="HBAR" localSheetId="0">#REF!</definedName>
    <definedName name="HBAR">#REF!</definedName>
    <definedName name="HBE" localSheetId="0">#REF!</definedName>
    <definedName name="HBE">#REF!</definedName>
    <definedName name="HBEAIC" localSheetId="0">#REF!</definedName>
    <definedName name="HBEAIC">#REF!</definedName>
    <definedName name="HBEFGD" localSheetId="0">#REF!</definedName>
    <definedName name="HBEFGD">#REF!</definedName>
    <definedName name="HCHIF" localSheetId="0">#REF!</definedName>
    <definedName name="HCHIF">#REF!</definedName>
    <definedName name="Hlavička" localSheetId="0">[3]Mar!#REF!</definedName>
    <definedName name="Hlavička">[4]Mar!#REF!</definedName>
    <definedName name="HPRODM" localSheetId="0">#REF!</definedName>
    <definedName name="HPRODM">#REF!</definedName>
    <definedName name="HST" localSheetId="0">#REF!</definedName>
    <definedName name="HST">#REF!</definedName>
    <definedName name="CHIFF" localSheetId="0">#REF!</definedName>
    <definedName name="CHIFF">#REF!</definedName>
    <definedName name="IND" localSheetId="0">#REF!</definedName>
    <definedName name="IND">#REF!</definedName>
    <definedName name="ING" localSheetId="0">#REF!</definedName>
    <definedName name="ING">#REF!</definedName>
    <definedName name="KFV" localSheetId="0">#REF!</definedName>
    <definedName name="KFV">#REF!</definedName>
    <definedName name="Kod" localSheetId="0">#REF!</definedName>
    <definedName name="Kod">#REF!</definedName>
    <definedName name="KVFC" localSheetId="0">#REF!</definedName>
    <definedName name="KVFC">#REF!</definedName>
    <definedName name="KVHF" localSheetId="0">#REF!</definedName>
    <definedName name="KVHF">#REF!</definedName>
    <definedName name="MCC" localSheetId="0">#REF!</definedName>
    <definedName name="MCC">#REF!</definedName>
    <definedName name="MCE" localSheetId="0">#REF!</definedName>
    <definedName name="MCE">#REF!</definedName>
    <definedName name="MIMP" localSheetId="0">#REF!</definedName>
    <definedName name="MIMP">#REF!</definedName>
    <definedName name="MMO" localSheetId="0">#REF!</definedName>
    <definedName name="MMO">#REF!</definedName>
    <definedName name="MMP" localSheetId="0">#REF!</definedName>
    <definedName name="MMP">#REF!</definedName>
    <definedName name="MMS" localSheetId="0">#REF!</definedName>
    <definedName name="MMS">#REF!</definedName>
    <definedName name="MN" localSheetId="0">#REF!</definedName>
    <definedName name="MN">#REF!</definedName>
    <definedName name="NCC" localSheetId="0">#REF!</definedName>
    <definedName name="NCC">#REF!</definedName>
    <definedName name="NCE" localSheetId="0">#REF!</definedName>
    <definedName name="NCE">#REF!</definedName>
    <definedName name="NHM" localSheetId="0">#REF!</definedName>
    <definedName name="NHM">#REF!</definedName>
    <definedName name="NIMP" localSheetId="0">#REF!</definedName>
    <definedName name="NIMP">#REF!</definedName>
    <definedName name="NJEX" localSheetId="0">#REF!</definedName>
    <definedName name="NJEX">#REF!</definedName>
    <definedName name="NMO" localSheetId="0">#REF!</definedName>
    <definedName name="NMO">#REF!</definedName>
    <definedName name="NMP" localSheetId="0">#REF!</definedName>
    <definedName name="NMP">#REF!</definedName>
    <definedName name="NMS" localSheetId="0">#REF!</definedName>
    <definedName name="NMS">#REF!</definedName>
    <definedName name="NRDZV" localSheetId="0">#REF!</definedName>
    <definedName name="NRDZV">#REF!</definedName>
    <definedName name="NUIT" localSheetId="0">#REF!</definedName>
    <definedName name="NUIT">#REF!</definedName>
    <definedName name="NUM" localSheetId="0">#REF!</definedName>
    <definedName name="NUM">#REF!</definedName>
    <definedName name="NVEX" localSheetId="0">#REF!</definedName>
    <definedName name="NVEX">#REF!</definedName>
    <definedName name="PRD" localSheetId="0">#REF!</definedName>
    <definedName name="PRD">#REF!</definedName>
    <definedName name="PRFC" localSheetId="0">#REF!</definedName>
    <definedName name="PRFC">#REF!</definedName>
    <definedName name="PRFV" localSheetId="0">#REF!</definedName>
    <definedName name="PRFV">#REF!</definedName>
    <definedName name="PRHF" localSheetId="0">#REF!</definedName>
    <definedName name="PRHF">#REF!</definedName>
    <definedName name="PRCH1" localSheetId="0">#REF!</definedName>
    <definedName name="PRCH1">#REF!</definedName>
    <definedName name="_xlnm.Print_Area" localSheetId="0">REKAPITULACE!$A$1:$E$15</definedName>
    <definedName name="_xlnm.Print_Area" localSheetId="1">'TVN2'!$I$10:$S$76</definedName>
    <definedName name="_xlnm.Print_Titles" localSheetId="1">'TVN2'!$2:$9</definedName>
    <definedName name="PRN" localSheetId="0">#REF!</definedName>
    <definedName name="PRN">#REF!</definedName>
    <definedName name="Přehled" localSheetId="0">#REF!</definedName>
    <definedName name="Přehled">#REF!</definedName>
    <definedName name="PVFC" localSheetId="0">#REF!</definedName>
    <definedName name="PVFC">#REF!</definedName>
    <definedName name="PVHF" localSheetId="0">#REF!</definedName>
    <definedName name="PVHF">#REF!</definedName>
    <definedName name="REPAS" localSheetId="0">#REF!</definedName>
    <definedName name="REPAS">#REF!</definedName>
    <definedName name="Rok_nabídky" localSheetId="0">#REF!</definedName>
    <definedName name="Rok_nabídky">#REF!</definedName>
    <definedName name="Specifikace" localSheetId="0">#REF!</definedName>
    <definedName name="Specifikace">#REF!</definedName>
    <definedName name="THBE" localSheetId="0">#REF!</definedName>
    <definedName name="THBE">#REF!</definedName>
    <definedName name="THCC" localSheetId="0">#REF!</definedName>
    <definedName name="THCC">#REF!</definedName>
    <definedName name="THCE" localSheetId="0">#REF!</definedName>
    <definedName name="THCE">#REF!</definedName>
    <definedName name="THIA" localSheetId="0">#REF!</definedName>
    <definedName name="THIA">#REF!</definedName>
    <definedName name="THM" localSheetId="0">#REF!</definedName>
    <definedName name="THM">#REF!</definedName>
    <definedName name="THMO" localSheetId="0">#REF!</definedName>
    <definedName name="THMO">#REF!</definedName>
    <definedName name="THMP" localSheetId="0">#REF!</definedName>
    <definedName name="THMP">#REF!</definedName>
    <definedName name="THP" localSheetId="0">#REF!</definedName>
    <definedName name="THP">#REF!</definedName>
    <definedName name="THST" localSheetId="0">#REF!</definedName>
    <definedName name="THST">#REF!</definedName>
    <definedName name="TOTC32" localSheetId="0">#REF!</definedName>
    <definedName name="TOTC32">#REF!</definedName>
    <definedName name="TOTC82" localSheetId="0">#REF!</definedName>
    <definedName name="TOTC82">#REF!</definedName>
    <definedName name="TOTC82ABAT" localSheetId="0">#REF!</definedName>
    <definedName name="TOTC82ABAT">#REF!</definedName>
    <definedName name="TOTC91" localSheetId="0">#REF!</definedName>
    <definedName name="TOTC91">#REF!</definedName>
    <definedName name="TOTD" localSheetId="0">#REF!</definedName>
    <definedName name="TOTD">#REF!</definedName>
    <definedName name="TOTDBIS" localSheetId="0">#REF!</definedName>
    <definedName name="TOTDBIS">#REF!</definedName>
    <definedName name="TOTE" localSheetId="0">#REF!</definedName>
    <definedName name="TOTE">#REF!</definedName>
    <definedName name="TOTF" localSheetId="0">#REF!</definedName>
    <definedName name="TOTF">#REF!</definedName>
    <definedName name="TOTG19" localSheetId="0">#REF!</definedName>
    <definedName name="TOTG19">#REF!</definedName>
    <definedName name="TOTG29" localSheetId="0">#REF!</definedName>
    <definedName name="TOTG29">#REF!</definedName>
    <definedName name="TOTG45" localSheetId="0">#REF!</definedName>
    <definedName name="TOTG45">#REF!</definedName>
    <definedName name="TOTG53" localSheetId="0">#REF!</definedName>
    <definedName name="TOTG53">#REF!</definedName>
    <definedName name="TOTH" localSheetId="0">#REF!</definedName>
    <definedName name="TOTH">#REF!</definedName>
    <definedName name="TOTS" localSheetId="0">#REF!</definedName>
    <definedName name="TOTS">#REF!</definedName>
    <definedName name="Typ" localSheetId="0">[3]Mar!$C$202:$C$287,[3]Mar!$C$19:$C$195</definedName>
    <definedName name="Typ">[4]Mar!$C$202:$C$287,[4]Mar!$C$19:$C$195</definedName>
    <definedName name="VOY" localSheetId="0">#REF!</definedName>
    <definedName name="VOY">#REF!</definedName>
  </definedNames>
  <calcPr calcId="152511"/>
</workbook>
</file>

<file path=xl/calcChain.xml><?xml version="1.0" encoding="utf-8"?>
<calcChain xmlns="http://schemas.openxmlformats.org/spreadsheetml/2006/main">
  <c r="S73" i="4" l="1"/>
  <c r="S72" i="4"/>
  <c r="S69" i="4"/>
  <c r="S68" i="4"/>
  <c r="S67" i="4"/>
  <c r="S66" i="4"/>
  <c r="S65" i="4"/>
  <c r="S62" i="4"/>
  <c r="S59" i="4"/>
  <c r="S56" i="4"/>
  <c r="S55" i="4"/>
  <c r="S54" i="4"/>
  <c r="S53" i="4"/>
  <c r="S51" i="4"/>
  <c r="S50" i="4"/>
  <c r="S47" i="4"/>
  <c r="S46" i="4"/>
  <c r="S44" i="4"/>
  <c r="S43" i="4"/>
  <c r="S40" i="4"/>
  <c r="S39" i="4"/>
  <c r="S34" i="4"/>
  <c r="S30" i="4"/>
  <c r="S29" i="4"/>
  <c r="S25" i="4"/>
  <c r="S18" i="4"/>
  <c r="S17" i="4"/>
  <c r="D14" i="10" l="1"/>
  <c r="S45" i="4" l="1"/>
  <c r="S21" i="4"/>
  <c r="S33" i="4"/>
  <c r="S12" i="4"/>
  <c r="S38" i="4"/>
  <c r="S37" i="4"/>
  <c r="S13" i="4"/>
  <c r="S52" i="4"/>
  <c r="S42" i="4"/>
  <c r="S26" i="4"/>
  <c r="S14" i="4"/>
  <c r="S41" i="4"/>
  <c r="S22" i="4"/>
  <c r="S76" i="4" l="1"/>
</calcChain>
</file>

<file path=xl/sharedStrings.xml><?xml version="1.0" encoding="utf-8"?>
<sst xmlns="http://schemas.openxmlformats.org/spreadsheetml/2006/main" count="191" uniqueCount="95">
  <si>
    <t>LIST OF MATERIALS</t>
  </si>
  <si>
    <t>SITE :</t>
  </si>
  <si>
    <t>ČAST / PART :</t>
  </si>
  <si>
    <t>N° OF DRAWING :</t>
  </si>
  <si>
    <t xml:space="preserve">DATE :   </t>
  </si>
  <si>
    <t>A [mm] or DN</t>
  </si>
  <si>
    <t>B [mm]</t>
  </si>
  <si>
    <t>REF</t>
  </si>
  <si>
    <t>TYPE</t>
  </si>
  <si>
    <t>#</t>
  </si>
  <si>
    <t>A</t>
  </si>
  <si>
    <t>ml</t>
  </si>
  <si>
    <t>pcs</t>
  </si>
  <si>
    <t>DN</t>
  </si>
  <si>
    <t>B</t>
  </si>
  <si>
    <t xml:space="preserve"> </t>
  </si>
  <si>
    <t>kg</t>
  </si>
  <si>
    <t>CELKEM</t>
  </si>
  <si>
    <t>kód</t>
  </si>
  <si>
    <t>unit/
jedno.</t>
  </si>
  <si>
    <r>
      <rPr>
        <sz val="12"/>
        <rFont val="Arial CE"/>
        <charset val="238"/>
      </rPr>
      <t>BRAND</t>
    </r>
    <r>
      <rPr>
        <b/>
        <sz val="12"/>
        <rFont val="Arial CE"/>
        <family val="2"/>
        <charset val="238"/>
      </rPr>
      <t xml:space="preserve">
DRUH </t>
    </r>
  </si>
  <si>
    <r>
      <rPr>
        <sz val="12"/>
        <rFont val="Arial"/>
        <family val="2"/>
        <charset val="238"/>
      </rPr>
      <t>Qte</t>
    </r>
    <r>
      <rPr>
        <b/>
        <sz val="12"/>
        <rFont val="Arial"/>
        <family val="2"/>
      </rPr>
      <t xml:space="preserve">
Množství</t>
    </r>
  </si>
  <si>
    <r>
      <rPr>
        <sz val="9"/>
        <rFont val="Arial"/>
        <family val="2"/>
        <charset val="238"/>
      </rPr>
      <t>UNIT PRICE</t>
    </r>
    <r>
      <rPr>
        <b/>
        <sz val="9"/>
        <rFont val="Arial"/>
        <family val="2"/>
        <charset val="238"/>
      </rPr>
      <t xml:space="preserve">
JEDNOTKOVÁ CENA</t>
    </r>
  </si>
  <si>
    <r>
      <rPr>
        <sz val="9"/>
        <rFont val="Arial"/>
        <family val="2"/>
        <charset val="238"/>
      </rPr>
      <t>TOTAL PRICE</t>
    </r>
    <r>
      <rPr>
        <b/>
        <sz val="9"/>
        <rFont val="Arial"/>
        <family val="2"/>
        <charset val="238"/>
      </rPr>
      <t xml:space="preserve">
CENA CELKEM</t>
    </r>
  </si>
  <si>
    <t>VENTILY</t>
  </si>
  <si>
    <t>Název</t>
  </si>
  <si>
    <t>Kód</t>
  </si>
  <si>
    <t>Dokumentace skutečného provedení stavby</t>
  </si>
  <si>
    <t>soub.</t>
  </si>
  <si>
    <t>Transporty zařízení, zařízení staveniště</t>
  </si>
  <si>
    <t>Zkoušky tlakové</t>
  </si>
  <si>
    <t>Kompletační a koordinační činnost</t>
  </si>
  <si>
    <t>Mimostaveništní doprava materiálů</t>
  </si>
  <si>
    <t>Ostatní náklady -  stavební a montážní prostor</t>
  </si>
  <si>
    <t>Značení rozvodů</t>
  </si>
  <si>
    <t>hod</t>
  </si>
  <si>
    <t>Vyčištění budov objektů při jakékoliv výšce podlaží</t>
  </si>
  <si>
    <t>Dodávka a montáž atypických zámečnických konstrukcí pro vyvješení potrubí</t>
  </si>
  <si>
    <t>Hodinová zúčtovací sazba instalatér - příprava a vypuštění systému</t>
  </si>
  <si>
    <t>Hodinová zúčtovací sazba revizní technik specialista</t>
  </si>
  <si>
    <t>Hodinová zúčtovací sazba technik odborný - stavební a montážní dozor</t>
  </si>
  <si>
    <t>Náklady na záruku 1% z díla</t>
  </si>
  <si>
    <t>ČAST :</t>
  </si>
  <si>
    <t xml:space="preserve">DATUM :   </t>
  </si>
  <si>
    <t>Základní rozpočtové náklady:</t>
  </si>
  <si>
    <t>NEPOJMENOVANÉ PRÁCE</t>
  </si>
  <si>
    <t>CELKEM ZRN</t>
  </si>
  <si>
    <t>Komplexní montáž rozvodů ckotelny</t>
  </si>
  <si>
    <t>technická specifikace materiálu a zařízení</t>
  </si>
  <si>
    <t>Hodinová zúčtovací sazba instalatér- napuštění a tlakování centrálního rozvodu TV</t>
  </si>
  <si>
    <t>KULOVÝ VENTIL</t>
  </si>
  <si>
    <t>VEDLEJŠÍ ROZPOČTOVÉ NÁKLDY</t>
  </si>
  <si>
    <t>OSTATNÍ KONSTRUKCE A PRÁCE BOURÁNÍ</t>
  </si>
  <si>
    <t>NÁKLADY STAVBY</t>
  </si>
  <si>
    <t>KONSTRUKCE ZÁMEČNICKÉ</t>
  </si>
  <si>
    <t xml:space="preserve">POZOR:    Zařízení a materiály musí být v souladu s dokumentem </t>
  </si>
  <si>
    <t>UJF objekt 231- přístvaba a nástvba, stavební úpravy</t>
  </si>
  <si>
    <t>PN25</t>
  </si>
  <si>
    <t>POTRUBÍ - Cu</t>
  </si>
  <si>
    <t>32 (ø35x1.5¨)</t>
  </si>
  <si>
    <t>tvrdá</t>
  </si>
  <si>
    <t>DIN 1786</t>
  </si>
  <si>
    <t>25 (ø28x1.5)</t>
  </si>
  <si>
    <t>KOLENO 90°- Cu</t>
  </si>
  <si>
    <t>přivařovací</t>
  </si>
  <si>
    <t>T - KUS - Cu</t>
  </si>
  <si>
    <t>25 (ø28-ø28)</t>
  </si>
  <si>
    <t>32 (ø35ø35)</t>
  </si>
  <si>
    <t>REDUKOVANÝ T -KUS - Cu</t>
  </si>
  <si>
    <t>32 (ø35-22-35)</t>
  </si>
  <si>
    <t>40 (v42-22-42)</t>
  </si>
  <si>
    <t>SPOJKA Cu / MOSAZ</t>
  </si>
  <si>
    <t>20 (ø22-3/4")</t>
  </si>
  <si>
    <t>32 (ø35-5/4")</t>
  </si>
  <si>
    <t>ZAŘÍZENÍ NA VÝROBU TL. VZDUCHU A N2</t>
  </si>
  <si>
    <t>VZDUCHOVÝ FILTER - HRUBÉ ČIŠTĚNÍ</t>
  </si>
  <si>
    <t>VZDUCHOVÝ FILTER - JEMNÉ ČIŠTĚNÍ</t>
  </si>
  <si>
    <t>KONDENZAČNÍ ZAŘÍZENÍ</t>
  </si>
  <si>
    <t>UHLÍKOVÝ FILTER</t>
  </si>
  <si>
    <t>STANICE NA VÝROBU DUSÍKU</t>
  </si>
  <si>
    <t>SEPARÁTOR OLEJE</t>
  </si>
  <si>
    <t>ŠROUBOVÝ KOMPRESOR</t>
  </si>
  <si>
    <t>64m3/h / 10 bar</t>
  </si>
  <si>
    <t>SUŠIČKA VZDUCHU</t>
  </si>
  <si>
    <t>72m3/h / 16 bar</t>
  </si>
  <si>
    <t>TEPLOTA ROSNÝ BOD = 3°C</t>
  </si>
  <si>
    <t>VZDUŠNÍK</t>
  </si>
  <si>
    <t>300 l / 10 bar</t>
  </si>
  <si>
    <t>ODVADĚČ KONDENZÁTU</t>
  </si>
  <si>
    <t>UVEDENÍ DO PROVOZU A 1. SERVIS</t>
  </si>
  <si>
    <t>Pojištění díla 0,5%</t>
  </si>
  <si>
    <t>TRUBKY Cu</t>
  </si>
  <si>
    <t>STAVBA : UJF objekt 231- přístvaba a nástvba, stavební úpravy</t>
  </si>
  <si>
    <t>TLAKOVÝ VZDUCH A ROZVODY DUSÍKU</t>
  </si>
  <si>
    <t>HVM-UJF-231-HVAC-KAT-DPS-02-A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</si>
</sst>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\ &quot;Kč&quot;"/>
    <numFmt numFmtId="165" formatCode="0.0"/>
    <numFmt numFmtId="166" formatCode="_-* #,##0_-;\-* #,##0_-;_-* &quot;-&quot;_-;_-@_-"/>
    <numFmt numFmtId="167" formatCode="_-* #,##0.00_-;\-* #,##0.00_-;_-* &quot;-&quot;??_-;_-@_-"/>
    <numFmt numFmtId="168" formatCode="_-&quot;Ł&quot;* #,##0_-;\-&quot;Ł&quot;* #,##0_-;_-&quot;Ł&quot;* &quot;-&quot;_-;_-@_-"/>
    <numFmt numFmtId="169" formatCode="_-&quot;Ł&quot;* #,##0.00_-;\-&quot;Ł&quot;* #,##0.00_-;_-&quot;Ł&quot;* &quot;-&quot;??_-;_-@_-"/>
    <numFmt numFmtId="170" formatCode="#,##0\ _K_č"/>
  </numFmts>
  <fonts count="56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9"/>
      <name val="Comic Sans MS"/>
      <family val="4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name val="Arial"/>
      <family val="2"/>
      <charset val="238"/>
    </font>
    <font>
      <sz val="9"/>
      <name val="Arial"/>
      <family val="2"/>
    </font>
    <font>
      <b/>
      <i/>
      <u/>
      <sz val="14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sz val="9"/>
      <color indexed="9"/>
      <name val="Comic Sans MS"/>
      <family val="4"/>
    </font>
    <font>
      <b/>
      <sz val="11"/>
      <name val="Arial"/>
      <family val="2"/>
    </font>
    <font>
      <sz val="9"/>
      <color indexed="10"/>
      <name val="Comic Sans MS"/>
      <family val="4"/>
    </font>
    <font>
      <sz val="10"/>
      <name val="Arial"/>
      <family val="2"/>
    </font>
    <font>
      <sz val="8"/>
      <name val="Arial CE"/>
      <family val="2"/>
      <charset val="238"/>
    </font>
    <font>
      <b/>
      <sz val="10"/>
      <name val="Arial"/>
      <family val="2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10"/>
      <color indexed="9"/>
      <name val="Arial"/>
      <family val="2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Helv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MS Sans Serif"/>
      <family val="2"/>
    </font>
    <font>
      <sz val="12"/>
      <name val="Arial CE"/>
      <charset val="238"/>
    </font>
    <font>
      <b/>
      <sz val="12"/>
      <name val="Arial CE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0"/>
      <name val="Century Gothic"/>
      <family val="2"/>
      <charset val="238"/>
    </font>
    <font>
      <sz val="10"/>
      <color theme="0"/>
      <name val="Century Gothic"/>
      <family val="2"/>
      <charset val="238"/>
    </font>
    <font>
      <b/>
      <sz val="12"/>
      <name val="Century Gothic"/>
      <family val="2"/>
      <charset val="238"/>
    </font>
    <font>
      <sz val="10"/>
      <name val="Century Gothic"/>
      <family val="2"/>
      <charset val="238"/>
    </font>
    <font>
      <b/>
      <sz val="10"/>
      <name val="Century Gothic"/>
      <family val="2"/>
      <charset val="238"/>
    </font>
    <font>
      <b/>
      <sz val="10"/>
      <color indexed="9"/>
      <name val="Century Gothic"/>
      <family val="2"/>
      <charset val="238"/>
    </font>
    <font>
      <b/>
      <sz val="8"/>
      <name val="Century Gothic"/>
      <family val="2"/>
      <charset val="238"/>
    </font>
    <font>
      <b/>
      <sz val="8"/>
      <color indexed="9"/>
      <name val="Century Gothic"/>
      <family val="2"/>
      <charset val="238"/>
    </font>
    <font>
      <sz val="11"/>
      <color theme="0"/>
      <name val="Century Gothic"/>
      <family val="2"/>
      <charset val="238"/>
    </font>
    <font>
      <b/>
      <u/>
      <sz val="10"/>
      <name val="Century Gothic"/>
      <family val="2"/>
      <charset val="238"/>
    </font>
    <font>
      <sz val="8"/>
      <name val="Times New Roman CE"/>
      <family val="1"/>
      <charset val="238"/>
    </font>
    <font>
      <sz val="10"/>
      <name val="Myriad Pro"/>
    </font>
    <font>
      <sz val="10"/>
      <color rgb="FF000000"/>
      <name val="Times New Roman"/>
      <family val="1"/>
      <charset val="238"/>
    </font>
    <font>
      <sz val="10"/>
      <color theme="1"/>
      <name val="Arial"/>
      <family val="2"/>
      <charset val="238"/>
    </font>
    <font>
      <b/>
      <sz val="10"/>
      <color rgb="FFFF0000"/>
      <name val="Century Gothic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</font>
    <font>
      <b/>
      <u/>
      <sz val="12"/>
      <color indexed="9"/>
      <name val="Century Gothic"/>
      <family val="2"/>
      <charset val="238"/>
    </font>
    <font>
      <u/>
      <sz val="11"/>
      <color theme="1"/>
      <name val="Century Gothic"/>
      <family val="2"/>
      <charset val="238"/>
    </font>
    <font>
      <b/>
      <u/>
      <sz val="8"/>
      <name val="Arial"/>
      <family val="2"/>
    </font>
    <font>
      <b/>
      <sz val="10"/>
      <name val="Arial CE"/>
      <charset val="238"/>
    </font>
    <font>
      <b/>
      <i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23" fillId="0" borderId="0"/>
    <xf numFmtId="0" fontId="23" fillId="0" borderId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4" fillId="0" borderId="0"/>
    <xf numFmtId="0" fontId="7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6" fillId="0" borderId="0"/>
    <xf numFmtId="0" fontId="33" fillId="0" borderId="0"/>
    <xf numFmtId="0" fontId="2" fillId="0" borderId="0"/>
    <xf numFmtId="0" fontId="14" fillId="0" borderId="0"/>
    <xf numFmtId="0" fontId="6" fillId="0" borderId="0"/>
    <xf numFmtId="0" fontId="7" fillId="0" borderId="0"/>
    <xf numFmtId="0" fontId="25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6" fillId="0" borderId="0"/>
    <xf numFmtId="0" fontId="23" fillId="0" borderId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4" fillId="0" borderId="0"/>
    <xf numFmtId="0" fontId="6" fillId="0" borderId="0"/>
    <xf numFmtId="0" fontId="14" fillId="0" borderId="0"/>
    <xf numFmtId="0" fontId="25" fillId="0" borderId="0"/>
    <xf numFmtId="0" fontId="45" fillId="0" borderId="0"/>
    <xf numFmtId="0" fontId="6" fillId="0" borderId="0"/>
    <xf numFmtId="0" fontId="46" fillId="0" borderId="0"/>
    <xf numFmtId="0" fontId="19" fillId="0" borderId="0"/>
    <xf numFmtId="0" fontId="6" fillId="0" borderId="0"/>
    <xf numFmtId="0" fontId="19" fillId="0" borderId="0"/>
    <xf numFmtId="0" fontId="47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49" fillId="0" borderId="0" applyAlignment="0">
      <alignment vertical="top" wrapText="1"/>
      <protection locked="0"/>
    </xf>
  </cellStyleXfs>
  <cellXfs count="118">
    <xf numFmtId="0" fontId="0" fillId="0" borderId="0" xfId="0"/>
    <xf numFmtId="0" fontId="4" fillId="0" borderId="0" xfId="16" applyFont="1" applyAlignment="1">
      <alignment horizontal="left" vertical="center" wrapText="1"/>
    </xf>
    <xf numFmtId="0" fontId="5" fillId="0" borderId="0" xfId="16" applyFont="1" applyAlignment="1">
      <alignment horizontal="center" vertical="center" wrapText="1"/>
    </xf>
    <xf numFmtId="0" fontId="8" fillId="0" borderId="0" xfId="19" applyFont="1" applyAlignment="1">
      <alignment horizontal="left" vertical="center" wrapText="1"/>
    </xf>
    <xf numFmtId="0" fontId="5" fillId="0" borderId="0" xfId="16" applyFont="1" applyAlignment="1">
      <alignment horizontal="center" vertical="center"/>
    </xf>
    <xf numFmtId="0" fontId="10" fillId="0" borderId="0" xfId="19" applyFont="1" applyAlignment="1">
      <alignment horizontal="right" vertical="center"/>
    </xf>
    <xf numFmtId="0" fontId="5" fillId="0" borderId="0" xfId="19" applyFont="1" applyAlignment="1">
      <alignment horizontal="left" vertical="center" wrapText="1"/>
    </xf>
    <xf numFmtId="0" fontId="5" fillId="0" borderId="0" xfId="19" applyFont="1" applyAlignment="1">
      <alignment horizontal="right" vertical="center"/>
    </xf>
    <xf numFmtId="0" fontId="9" fillId="0" borderId="0" xfId="19" applyFont="1" applyAlignment="1">
      <alignment horizontal="right" vertical="center"/>
    </xf>
    <xf numFmtId="0" fontId="9" fillId="0" borderId="0" xfId="19" applyFont="1" applyAlignment="1">
      <alignment horizontal="right" vertical="center" wrapText="1"/>
    </xf>
    <xf numFmtId="0" fontId="5" fillId="0" borderId="0" xfId="19" applyFont="1" applyAlignment="1">
      <alignment horizontal="right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16" fillId="2" borderId="1" xfId="17" applyFont="1" applyFill="1" applyBorder="1" applyAlignment="1">
      <alignment horizontal="center" vertical="center" wrapText="1"/>
    </xf>
    <xf numFmtId="0" fontId="28" fillId="2" borderId="1" xfId="17" applyFont="1" applyFill="1" applyBorder="1" applyAlignment="1">
      <alignment horizontal="center" vertical="center" wrapText="1"/>
    </xf>
    <xf numFmtId="165" fontId="6" fillId="0" borderId="1" xfId="14" applyNumberFormat="1" applyBorder="1" applyAlignment="1">
      <alignment horizontal="center" vertical="center"/>
    </xf>
    <xf numFmtId="164" fontId="36" fillId="0" borderId="0" xfId="31" applyNumberFormat="1" applyFont="1" applyAlignment="1">
      <alignment horizontal="center"/>
    </xf>
    <xf numFmtId="164" fontId="10" fillId="0" borderId="0" xfId="19" applyNumberFormat="1" applyFont="1" applyAlignment="1">
      <alignment horizontal="right" vertical="center"/>
    </xf>
    <xf numFmtId="164" fontId="10" fillId="0" borderId="0" xfId="16" applyNumberFormat="1" applyFont="1" applyAlignment="1">
      <alignment horizontal="left"/>
    </xf>
    <xf numFmtId="164" fontId="38" fillId="0" borderId="0" xfId="31" applyNumberFormat="1" applyFont="1"/>
    <xf numFmtId="164" fontId="1" fillId="0" borderId="0" xfId="0" applyNumberFormat="1" applyFont="1"/>
    <xf numFmtId="164" fontId="37" fillId="0" borderId="0" xfId="31" applyNumberFormat="1" applyFont="1"/>
    <xf numFmtId="164" fontId="9" fillId="0" borderId="0" xfId="19" applyNumberFormat="1" applyFont="1" applyAlignment="1">
      <alignment horizontal="right" vertical="center"/>
    </xf>
    <xf numFmtId="164" fontId="3" fillId="0" borderId="0" xfId="16" applyNumberFormat="1" applyFont="1" applyAlignment="1">
      <alignment horizontal="center"/>
    </xf>
    <xf numFmtId="164" fontId="37" fillId="0" borderId="0" xfId="31" applyNumberFormat="1" applyFont="1" applyAlignment="1">
      <alignment horizontal="center"/>
    </xf>
    <xf numFmtId="164" fontId="9" fillId="0" borderId="0" xfId="19" applyNumberFormat="1" applyFont="1" applyAlignment="1">
      <alignment horizontal="right" vertical="center" wrapText="1"/>
    </xf>
    <xf numFmtId="164" fontId="39" fillId="0" borderId="0" xfId="31" applyNumberFormat="1" applyFont="1" applyFill="1" applyBorder="1" applyAlignment="1">
      <alignment horizontal="center"/>
    </xf>
    <xf numFmtId="164" fontId="38" fillId="3" borderId="1" xfId="31" applyNumberFormat="1" applyFont="1" applyFill="1" applyBorder="1" applyAlignment="1">
      <alignment horizontal="center"/>
    </xf>
    <xf numFmtId="164" fontId="40" fillId="3" borderId="1" xfId="31" applyNumberFormat="1" applyFont="1" applyFill="1" applyBorder="1" applyAlignment="1">
      <alignment horizontal="center"/>
    </xf>
    <xf numFmtId="164" fontId="51" fillId="0" borderId="0" xfId="31" applyNumberFormat="1" applyFont="1" applyFill="1" applyBorder="1" applyAlignment="1">
      <alignment horizontal="center" vertical="center"/>
    </xf>
    <xf numFmtId="164" fontId="43" fillId="0" borderId="0" xfId="31" applyNumberFormat="1" applyFont="1" applyAlignment="1">
      <alignment horizontal="left" vertical="center"/>
    </xf>
    <xf numFmtId="164" fontId="43" fillId="0" borderId="0" xfId="31" applyNumberFormat="1" applyFont="1" applyAlignment="1">
      <alignment vertical="center"/>
    </xf>
    <xf numFmtId="164" fontId="52" fillId="0" borderId="0" xfId="0" applyNumberFormat="1" applyFont="1" applyAlignment="1">
      <alignment vertical="center"/>
    </xf>
    <xf numFmtId="164" fontId="53" fillId="0" borderId="0" xfId="16" applyNumberFormat="1" applyFont="1" applyAlignment="1">
      <alignment horizontal="left" vertical="center"/>
    </xf>
    <xf numFmtId="164" fontId="41" fillId="0" borderId="0" xfId="31" applyNumberFormat="1" applyFont="1" applyFill="1" applyBorder="1" applyAlignment="1">
      <alignment horizontal="center"/>
    </xf>
    <xf numFmtId="164" fontId="37" fillId="0" borderId="1" xfId="31" applyNumberFormat="1" applyFont="1" applyFill="1" applyBorder="1" applyAlignment="1">
      <alignment horizontal="center"/>
    </xf>
    <xf numFmtId="164" fontId="37" fillId="0" borderId="1" xfId="31" applyNumberFormat="1" applyFont="1" applyFill="1" applyBorder="1"/>
    <xf numFmtId="164" fontId="37" fillId="0" borderId="1" xfId="33" applyNumberFormat="1" applyFont="1" applyBorder="1"/>
    <xf numFmtId="164" fontId="37" fillId="0" borderId="0" xfId="31" applyNumberFormat="1" applyFont="1" applyFill="1" applyBorder="1" applyAlignment="1">
      <alignment horizontal="center"/>
    </xf>
    <xf numFmtId="164" fontId="37" fillId="0" borderId="0" xfId="33" applyNumberFormat="1" applyFont="1" applyBorder="1"/>
    <xf numFmtId="164" fontId="40" fillId="3" borderId="2" xfId="31" applyNumberFormat="1" applyFont="1" applyFill="1" applyBorder="1" applyAlignment="1">
      <alignment horizontal="center"/>
    </xf>
    <xf numFmtId="164" fontId="38" fillId="3" borderId="3" xfId="31" applyNumberFormat="1" applyFont="1" applyFill="1" applyBorder="1"/>
    <xf numFmtId="164" fontId="35" fillId="0" borderId="0" xfId="31" applyNumberFormat="1" applyFont="1"/>
    <xf numFmtId="164" fontId="34" fillId="0" borderId="0" xfId="31" applyNumberFormat="1" applyFont="1"/>
    <xf numFmtId="164" fontId="42" fillId="0" borderId="0" xfId="0" applyNumberFormat="1" applyFont="1"/>
    <xf numFmtId="164" fontId="48" fillId="0" borderId="0" xfId="30" applyNumberFormat="1" applyFont="1"/>
    <xf numFmtId="170" fontId="37" fillId="0" borderId="1" xfId="31" applyNumberFormat="1" applyFont="1" applyFill="1" applyBorder="1" applyAlignment="1">
      <alignment horizontal="center"/>
    </xf>
    <xf numFmtId="1" fontId="14" fillId="0" borderId="1" xfId="16" applyNumberFormat="1" applyFont="1" applyBorder="1" applyAlignment="1">
      <alignment horizontal="center" vertical="center" wrapText="1"/>
    </xf>
    <xf numFmtId="0" fontId="14" fillId="0" borderId="0" xfId="16" applyFont="1" applyAlignment="1">
      <alignment vertical="center"/>
    </xf>
    <xf numFmtId="0" fontId="14" fillId="0" borderId="1" xfId="19" applyFont="1" applyBorder="1" applyAlignment="1">
      <alignment vertical="center"/>
    </xf>
    <xf numFmtId="3" fontId="19" fillId="0" borderId="1" xfId="18" applyNumberFormat="1" applyFont="1" applyFill="1" applyBorder="1" applyAlignment="1">
      <alignment horizontal="center" vertical="center" wrapText="1"/>
    </xf>
    <xf numFmtId="0" fontId="3" fillId="0" borderId="0" xfId="16" applyFont="1" applyAlignment="1">
      <alignment horizontal="center" vertical="center"/>
    </xf>
    <xf numFmtId="0" fontId="2" fillId="0" borderId="0" xfId="16" applyAlignment="1">
      <alignment vertical="center"/>
    </xf>
    <xf numFmtId="0" fontId="2" fillId="0" borderId="0" xfId="16" applyAlignment="1">
      <alignment horizontal="center" vertical="center"/>
    </xf>
    <xf numFmtId="164" fontId="2" fillId="0" borderId="0" xfId="16" applyNumberFormat="1" applyAlignment="1">
      <alignment vertical="center"/>
    </xf>
    <xf numFmtId="0" fontId="9" fillId="0" borderId="0" xfId="16" applyFont="1" applyAlignment="1">
      <alignment horizontal="left" vertical="center"/>
    </xf>
    <xf numFmtId="0" fontId="10" fillId="0" borderId="0" xfId="16" applyFont="1" applyAlignment="1">
      <alignment horizontal="left" vertical="center"/>
    </xf>
    <xf numFmtId="1" fontId="11" fillId="0" borderId="0" xfId="16" applyNumberFormat="1" applyFont="1" applyAlignment="1">
      <alignment horizontal="center" vertical="center"/>
    </xf>
    <xf numFmtId="1" fontId="11" fillId="0" borderId="0" xfId="16" applyNumberFormat="1" applyFont="1" applyAlignment="1">
      <alignment vertical="center"/>
    </xf>
    <xf numFmtId="164" fontId="2" fillId="0" borderId="0" xfId="16" applyNumberFormat="1" applyFont="1" applyAlignment="1">
      <alignment vertical="center"/>
    </xf>
    <xf numFmtId="0" fontId="11" fillId="0" borderId="0" xfId="16" applyFont="1" applyAlignment="1">
      <alignment horizontal="center" vertical="center"/>
    </xf>
    <xf numFmtId="164" fontId="11" fillId="0" borderId="0" xfId="16" applyNumberFormat="1" applyFont="1" applyAlignment="1">
      <alignment vertical="center"/>
    </xf>
    <xf numFmtId="1" fontId="3" fillId="0" borderId="0" xfId="16" applyNumberFormat="1" applyFont="1" applyAlignment="1">
      <alignment horizontal="center" vertical="center"/>
    </xf>
    <xf numFmtId="0" fontId="2" fillId="0" borderId="0" xfId="16" applyFont="1" applyAlignment="1">
      <alignment horizontal="center" vertical="center"/>
    </xf>
    <xf numFmtId="164" fontId="13" fillId="0" borderId="0" xfId="16" applyNumberFormat="1" applyFont="1" applyAlignment="1">
      <alignment horizontal="center" vertical="center"/>
    </xf>
    <xf numFmtId="0" fontId="5" fillId="0" borderId="0" xfId="16" applyFont="1" applyAlignment="1">
      <alignment horizontal="left" vertical="center"/>
    </xf>
    <xf numFmtId="0" fontId="15" fillId="0" borderId="0" xfId="17" applyFont="1" applyAlignment="1">
      <alignment horizontal="center" vertical="center"/>
    </xf>
    <xf numFmtId="14" fontId="15" fillId="0" borderId="0" xfId="17" applyNumberFormat="1" applyFont="1" applyAlignment="1">
      <alignment horizontal="center" vertical="center"/>
    </xf>
    <xf numFmtId="0" fontId="15" fillId="0" borderId="0" xfId="17" applyFont="1" applyFill="1" applyAlignment="1">
      <alignment horizontal="center" vertical="center"/>
    </xf>
    <xf numFmtId="164" fontId="15" fillId="0" borderId="0" xfId="17" applyNumberFormat="1" applyFont="1" applyAlignment="1">
      <alignment vertical="center"/>
    </xf>
    <xf numFmtId="164" fontId="15" fillId="0" borderId="0" xfId="17" applyNumberFormat="1" applyFont="1" applyAlignment="1">
      <alignment horizontal="center" vertical="center"/>
    </xf>
    <xf numFmtId="0" fontId="15" fillId="0" borderId="0" xfId="17" applyFont="1" applyAlignment="1">
      <alignment horizontal="left" vertical="center"/>
    </xf>
    <xf numFmtId="0" fontId="16" fillId="0" borderId="0" xfId="17" applyFont="1" applyAlignment="1">
      <alignment horizontal="center" vertical="center"/>
    </xf>
    <xf numFmtId="0" fontId="18" fillId="2" borderId="1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center" vertical="center" wrapText="1"/>
    </xf>
    <xf numFmtId="0" fontId="30" fillId="2" borderId="1" xfId="17" applyFont="1" applyFill="1" applyBorder="1" applyAlignment="1">
      <alignment horizontal="center" vertical="center" wrapText="1"/>
    </xf>
    <xf numFmtId="164" fontId="31" fillId="2" borderId="1" xfId="17" applyNumberFormat="1" applyFont="1" applyFill="1" applyBorder="1" applyAlignment="1">
      <alignment horizontal="center" vertical="center" wrapText="1"/>
    </xf>
    <xf numFmtId="0" fontId="14" fillId="0" borderId="0" xfId="17" applyFont="1" applyAlignment="1">
      <alignment vertical="center"/>
    </xf>
    <xf numFmtId="0" fontId="14" fillId="0" borderId="1" xfId="17" applyFont="1" applyBorder="1" applyAlignment="1">
      <alignment vertical="center"/>
    </xf>
    <xf numFmtId="0" fontId="19" fillId="0" borderId="1" xfId="17" applyFont="1" applyBorder="1" applyAlignment="1">
      <alignment vertical="center"/>
    </xf>
    <xf numFmtId="0" fontId="14" fillId="0" borderId="1" xfId="17" applyFont="1" applyBorder="1" applyAlignment="1">
      <alignment horizontal="center" vertical="center"/>
    </xf>
    <xf numFmtId="0" fontId="19" fillId="0" borderId="1" xfId="17" applyFont="1" applyBorder="1" applyAlignment="1">
      <alignment horizontal="center" vertical="center"/>
    </xf>
    <xf numFmtId="0" fontId="16" fillId="0" borderId="1" xfId="17" applyFont="1" applyBorder="1" applyAlignment="1">
      <alignment horizontal="center" vertical="center"/>
    </xf>
    <xf numFmtId="0" fontId="20" fillId="0" borderId="1" xfId="17" applyFont="1" applyBorder="1" applyAlignment="1">
      <alignment horizontal="center" vertical="center"/>
    </xf>
    <xf numFmtId="164" fontId="14" fillId="0" borderId="1" xfId="17" applyNumberFormat="1" applyFont="1" applyBorder="1" applyAlignment="1">
      <alignment vertical="center"/>
    </xf>
    <xf numFmtId="0" fontId="21" fillId="0" borderId="1" xfId="17" applyFont="1" applyBorder="1" applyAlignment="1">
      <alignment vertical="center" wrapText="1"/>
    </xf>
    <xf numFmtId="0" fontId="14" fillId="0" borderId="1" xfId="17" applyFont="1" applyBorder="1" applyAlignment="1">
      <alignment horizontal="left" vertical="center"/>
    </xf>
    <xf numFmtId="0" fontId="14" fillId="0" borderId="1" xfId="16" applyFont="1" applyBorder="1" applyAlignment="1">
      <alignment vertical="center"/>
    </xf>
    <xf numFmtId="0" fontId="19" fillId="0" borderId="1" xfId="16" applyFont="1" applyBorder="1" applyAlignment="1">
      <alignment vertical="center"/>
    </xf>
    <xf numFmtId="0" fontId="14" fillId="0" borderId="1" xfId="16" applyFont="1" applyBorder="1" applyAlignment="1">
      <alignment horizontal="center" vertical="center"/>
    </xf>
    <xf numFmtId="0" fontId="14" fillId="0" borderId="1" xfId="16" applyFont="1" applyBorder="1" applyAlignment="1">
      <alignment horizontal="left" vertical="center"/>
    </xf>
    <xf numFmtId="0" fontId="19" fillId="0" borderId="1" xfId="16" applyFont="1" applyBorder="1" applyAlignment="1">
      <alignment horizontal="center" vertical="center"/>
    </xf>
    <xf numFmtId="0" fontId="16" fillId="0" borderId="1" xfId="16" applyFont="1" applyBorder="1" applyAlignment="1">
      <alignment horizontal="center" vertical="center"/>
    </xf>
    <xf numFmtId="0" fontId="19" fillId="0" borderId="1" xfId="18" applyFont="1" applyFill="1" applyBorder="1" applyAlignment="1">
      <alignment horizontal="center" vertical="center" wrapText="1"/>
    </xf>
    <xf numFmtId="0" fontId="19" fillId="0" borderId="1" xfId="18" applyFont="1" applyFill="1" applyBorder="1" applyAlignment="1">
      <alignment vertical="center" wrapText="1"/>
    </xf>
    <xf numFmtId="0" fontId="22" fillId="0" borderId="1" xfId="18" applyFont="1" applyFill="1" applyBorder="1" applyAlignment="1">
      <alignment horizontal="center" vertical="center" wrapText="1"/>
    </xf>
    <xf numFmtId="0" fontId="21" fillId="0" borderId="1" xfId="18" applyFont="1" applyFill="1" applyBorder="1" applyAlignment="1">
      <alignment horizontal="left" vertical="center" wrapText="1"/>
    </xf>
    <xf numFmtId="164" fontId="14" fillId="0" borderId="1" xfId="17" applyNumberFormat="1" applyFont="1" applyFill="1" applyBorder="1" applyAlignment="1">
      <alignment vertical="center"/>
    </xf>
    <xf numFmtId="1" fontId="14" fillId="0" borderId="1" xfId="16" applyNumberFormat="1" applyFont="1" applyBorder="1" applyAlignment="1">
      <alignment horizontal="center" vertical="center"/>
    </xf>
    <xf numFmtId="0" fontId="12" fillId="0" borderId="1" xfId="19" applyFont="1" applyBorder="1" applyAlignment="1">
      <alignment vertical="center" wrapText="1"/>
    </xf>
    <xf numFmtId="0" fontId="19" fillId="0" borderId="0" xfId="17" applyFont="1" applyAlignment="1">
      <alignment horizontal="center" vertical="center"/>
    </xf>
    <xf numFmtId="0" fontId="6" fillId="0" borderId="1" xfId="14" applyBorder="1" applyAlignment="1">
      <alignment horizontal="left" vertical="center"/>
    </xf>
    <xf numFmtId="0" fontId="19" fillId="0" borderId="0" xfId="17" applyFont="1" applyAlignment="1">
      <alignment vertical="center"/>
    </xf>
    <xf numFmtId="0" fontId="14" fillId="0" borderId="0" xfId="17" applyFont="1" applyAlignment="1">
      <alignment horizontal="center" vertical="center"/>
    </xf>
    <xf numFmtId="164" fontId="14" fillId="0" borderId="0" xfId="17" applyNumberFormat="1" applyFont="1" applyAlignment="1">
      <alignment vertical="center"/>
    </xf>
    <xf numFmtId="3" fontId="15" fillId="0" borderId="1" xfId="18" applyNumberFormat="1" applyFont="1" applyFill="1" applyBorder="1" applyAlignment="1">
      <alignment horizontal="center" vertical="center" wrapText="1"/>
    </xf>
    <xf numFmtId="0" fontId="54" fillId="0" borderId="4" xfId="17" applyFont="1" applyBorder="1" applyAlignment="1">
      <alignment horizontal="right" vertical="center"/>
    </xf>
    <xf numFmtId="164" fontId="30" fillId="0" borderId="0" xfId="17" applyNumberFormat="1" applyFont="1" applyAlignment="1">
      <alignment horizontal="right" vertical="center"/>
    </xf>
    <xf numFmtId="164" fontId="55" fillId="0" borderId="1" xfId="17" applyNumberFormat="1" applyFont="1" applyBorder="1" applyAlignment="1">
      <alignment horizontal="center" vertical="center"/>
    </xf>
    <xf numFmtId="14" fontId="15" fillId="0" borderId="0" xfId="17" applyNumberFormat="1" applyFont="1" applyAlignment="1">
      <alignment horizontal="center"/>
    </xf>
    <xf numFmtId="0" fontId="19" fillId="0" borderId="0" xfId="18" applyFont="1" applyFill="1" applyAlignment="1">
      <alignment vertical="center"/>
    </xf>
    <xf numFmtId="0" fontId="19" fillId="0" borderId="1" xfId="18" applyFont="1" applyFill="1" applyBorder="1" applyAlignment="1">
      <alignment horizontal="center" vertical="center"/>
    </xf>
    <xf numFmtId="0" fontId="19" fillId="0" borderId="1" xfId="18" applyFont="1" applyFill="1" applyBorder="1" applyAlignment="1">
      <alignment horizontal="left" vertical="center"/>
    </xf>
    <xf numFmtId="0" fontId="22" fillId="0" borderId="1" xfId="18" applyFont="1" applyFill="1" applyBorder="1" applyAlignment="1">
      <alignment horizontal="center" vertical="center"/>
    </xf>
    <xf numFmtId="0" fontId="19" fillId="0" borderId="1" xfId="18" applyFont="1" applyFill="1" applyBorder="1" applyAlignment="1">
      <alignment vertical="center"/>
    </xf>
    <xf numFmtId="0" fontId="12" fillId="0" borderId="0" xfId="16" applyFont="1" applyAlignment="1">
      <alignment horizontal="left" vertical="center"/>
    </xf>
    <xf numFmtId="164" fontId="50" fillId="0" borderId="0" xfId="16" applyNumberFormat="1" applyFont="1" applyAlignment="1">
      <alignment horizontal="center" vertical="center" wrapText="1"/>
    </xf>
    <xf numFmtId="3" fontId="19" fillId="0" borderId="4" xfId="18" applyNumberFormat="1" applyFont="1" applyFill="1" applyBorder="1" applyAlignment="1">
      <alignment horizontal="center" vertical="center" wrapText="1"/>
    </xf>
    <xf numFmtId="3" fontId="19" fillId="0" borderId="5" xfId="18" applyNumberFormat="1" applyFont="1" applyFill="1" applyBorder="1" applyAlignment="1">
      <alignment horizontal="center" vertical="center" wrapText="1"/>
    </xf>
  </cellXfs>
  <cellStyles count="47">
    <cellStyle name="_PERSONAL" xfId="1"/>
    <cellStyle name="_PERSONAL_1" xfId="2"/>
    <cellStyle name="Dziesiętny [0]_laroux" xfId="3"/>
    <cellStyle name="Dziesiętny_laroux" xfId="4"/>
    <cellStyle name="Normal" xfId="0" builtinId="0"/>
    <cellStyle name="Normal 2" xfId="5"/>
    <cellStyle name="Normal 2 2" xfId="6"/>
    <cellStyle name="Normal 2 2 2" xfId="7"/>
    <cellStyle name="Normal 2 3" xfId="8"/>
    <cellStyle name="Normal 2 3 2" xfId="32"/>
    <cellStyle name="Normal 3" xfId="9"/>
    <cellStyle name="Normal 4" xfId="10"/>
    <cellStyle name="Normal 4 2" xfId="11"/>
    <cellStyle name="Normal 5" xfId="12"/>
    <cellStyle name="Normal 5 2" xfId="13"/>
    <cellStyle name="Normal 55" xfId="35"/>
    <cellStyle name="Normal 56" xfId="36"/>
    <cellStyle name="Normal 6" xfId="14"/>
    <cellStyle name="Normal 6 2" xfId="15"/>
    <cellStyle name="Normal 7" xfId="46"/>
    <cellStyle name="Normal_GESTION4" xfId="33"/>
    <cellStyle name="Normal_chifrage FS Berlin - proba2" xfId="16"/>
    <cellStyle name="Normal_material_novi5_PROBA1" xfId="31"/>
    <cellStyle name="Normal_pripravo pro objednavku2" xfId="17"/>
    <cellStyle name="Normal_SKLAD_VYD" xfId="18"/>
    <cellStyle name="Normal_uvodna chiffrage3 TESNOV" xfId="19"/>
    <cellStyle name="Normální 2" xfId="37"/>
    <cellStyle name="normální 2 2" xfId="38"/>
    <cellStyle name="Normální 3" xfId="39"/>
    <cellStyle name="normální 4" xfId="40"/>
    <cellStyle name="Normální 5" xfId="34"/>
    <cellStyle name="Normální 6" xfId="41"/>
    <cellStyle name="Normální 7" xfId="43"/>
    <cellStyle name="Normální 8" xfId="44"/>
    <cellStyle name="Normální 9" xfId="45"/>
    <cellStyle name="normální2" xfId="42"/>
    <cellStyle name="Normalny_laroux" xfId="20"/>
    <cellStyle name="Percent" xfId="30" builtinId="5"/>
    <cellStyle name="Percent 2" xfId="21"/>
    <cellStyle name="Percent 2 2" xfId="22"/>
    <cellStyle name="Percent 3" xfId="23"/>
    <cellStyle name="Percent 4" xfId="24"/>
    <cellStyle name="Percent 4 2" xfId="25"/>
    <cellStyle name="Standard_aktuell" xfId="26"/>
    <cellStyle name="Style 1" xfId="27"/>
    <cellStyle name="Walutowy [0]_laroux" xfId="28"/>
    <cellStyle name="Walutowy_laroux" xfId="29"/>
  </cellStyles>
  <dxfs count="0"/>
  <tableStyles count="0" defaultTableStyle="TableStyleMedium9" defaultPivotStyle="PivotStyleLight16"/>
  <colors>
    <mruColors>
      <color rgb="FFD8EE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104775</xdr:colOff>
      <xdr:row>0</xdr:row>
      <xdr:rowOff>0</xdr:rowOff>
    </xdr:from>
    <xdr:to>
      <xdr:col>8</xdr:col>
      <xdr:colOff>104775</xdr:colOff>
      <xdr:row>0</xdr:row>
      <xdr:rowOff>0</xdr:rowOff>
    </xdr:to>
    <xdr:sp macro="" textlink="">
      <xdr:nvSpPr>
        <xdr:cNvPr id="5031" name="Line 1"/>
        <xdr:cNvSpPr>
          <a:spLocks noChangeShapeType="1"/>
        </xdr:cNvSpPr>
      </xdr:nvSpPr>
      <xdr:spPr bwMode="auto">
        <a:xfrm flipH="1">
          <a:off x="476250" y="0"/>
          <a:ext cx="0" cy="0"/>
        </a:xfrm>
        <a:prstGeom prst="line">
          <a:avLst/>
        </a:prstGeom>
        <a:noFill/>
        <a:ln w="571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142875</xdr:colOff>
      <xdr:row>0</xdr:row>
      <xdr:rowOff>0</xdr:rowOff>
    </xdr:from>
    <xdr:to>
      <xdr:col>18</xdr:col>
      <xdr:colOff>942975</xdr:colOff>
      <xdr:row>0</xdr:row>
      <xdr:rowOff>0</xdr:rowOff>
    </xdr:to>
    <xdr:pic>
      <xdr:nvPicPr>
        <xdr:cNvPr id="5032" name="Picture 2" descr="LOGO C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60000" contrast="7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82550" y="0"/>
          <a:ext cx="2095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1066800</xdr:colOff>
      <xdr:row>0</xdr:row>
      <xdr:rowOff>0</xdr:rowOff>
    </xdr:from>
    <xdr:to>
      <xdr:col>9</xdr:col>
      <xdr:colOff>1476375</xdr:colOff>
      <xdr:row>0</xdr:row>
      <xdr:rowOff>0</xdr:rowOff>
    </xdr:to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2057400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1476375</xdr:colOff>
      <xdr:row>0</xdr:row>
      <xdr:rowOff>0</xdr:rowOff>
    </xdr:from>
    <xdr:to>
      <xdr:col>9</xdr:col>
      <xdr:colOff>1885950</xdr:colOff>
      <xdr:row>0</xdr:row>
      <xdr:rowOff>0</xdr:rowOff>
    </xdr:to>
    <xdr:sp macro="" textlink="">
      <xdr:nvSpPr>
        <xdr:cNvPr id="5034" name="Text Box 4"/>
        <xdr:cNvSpPr txBox="1">
          <a:spLocks noChangeArrowheads="1"/>
        </xdr:cNvSpPr>
      </xdr:nvSpPr>
      <xdr:spPr bwMode="auto">
        <a:xfrm>
          <a:off x="24669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2314575</xdr:colOff>
      <xdr:row>0</xdr:row>
      <xdr:rowOff>0</xdr:rowOff>
    </xdr:from>
    <xdr:to>
      <xdr:col>9</xdr:col>
      <xdr:colOff>2724150</xdr:colOff>
      <xdr:row>0</xdr:row>
      <xdr:rowOff>0</xdr:rowOff>
    </xdr:to>
    <xdr:sp macro="" textlink="">
      <xdr:nvSpPr>
        <xdr:cNvPr id="5035" name="Text Box 5"/>
        <xdr:cNvSpPr txBox="1">
          <a:spLocks noChangeArrowheads="1"/>
        </xdr:cNvSpPr>
      </xdr:nvSpPr>
      <xdr:spPr bwMode="auto">
        <a:xfrm>
          <a:off x="33051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1895475</xdr:colOff>
      <xdr:row>0</xdr:row>
      <xdr:rowOff>0</xdr:rowOff>
    </xdr:from>
    <xdr:to>
      <xdr:col>9</xdr:col>
      <xdr:colOff>2305050</xdr:colOff>
      <xdr:row>0</xdr:row>
      <xdr:rowOff>0</xdr:rowOff>
    </xdr:to>
    <xdr:sp macro="" textlink="">
      <xdr:nvSpPr>
        <xdr:cNvPr id="5036" name="Text Box 6"/>
        <xdr:cNvSpPr txBox="1">
          <a:spLocks noChangeArrowheads="1"/>
        </xdr:cNvSpPr>
      </xdr:nvSpPr>
      <xdr:spPr bwMode="auto">
        <a:xfrm>
          <a:off x="28860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2733675</xdr:colOff>
      <xdr:row>0</xdr:row>
      <xdr:rowOff>0</xdr:rowOff>
    </xdr:from>
    <xdr:to>
      <xdr:col>9</xdr:col>
      <xdr:colOff>3143250</xdr:colOff>
      <xdr:row>0</xdr:row>
      <xdr:rowOff>0</xdr:rowOff>
    </xdr:to>
    <xdr:sp macro="" textlink="">
      <xdr:nvSpPr>
        <xdr:cNvPr id="5037" name="Text Box 7"/>
        <xdr:cNvSpPr txBox="1">
          <a:spLocks noChangeArrowheads="1"/>
        </xdr:cNvSpPr>
      </xdr:nvSpPr>
      <xdr:spPr bwMode="auto">
        <a:xfrm>
          <a:off x="37242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3152775</xdr:colOff>
      <xdr:row>0</xdr:row>
      <xdr:rowOff>0</xdr:rowOff>
    </xdr:from>
    <xdr:to>
      <xdr:col>9</xdr:col>
      <xdr:colOff>3562350</xdr:colOff>
      <xdr:row>0</xdr:row>
      <xdr:rowOff>0</xdr:rowOff>
    </xdr:to>
    <xdr:sp macro="" textlink="">
      <xdr:nvSpPr>
        <xdr:cNvPr id="5038" name="Text Box 8"/>
        <xdr:cNvSpPr txBox="1">
          <a:spLocks noChangeArrowheads="1"/>
        </xdr:cNvSpPr>
      </xdr:nvSpPr>
      <xdr:spPr bwMode="auto">
        <a:xfrm>
          <a:off x="41433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3990975</xdr:colOff>
      <xdr:row>0</xdr:row>
      <xdr:rowOff>0</xdr:rowOff>
    </xdr:from>
    <xdr:to>
      <xdr:col>10</xdr:col>
      <xdr:colOff>28575</xdr:colOff>
      <xdr:row>0</xdr:row>
      <xdr:rowOff>0</xdr:rowOff>
    </xdr:to>
    <xdr:sp macro="" textlink="">
      <xdr:nvSpPr>
        <xdr:cNvPr id="5039" name="Text Box 9"/>
        <xdr:cNvSpPr txBox="1">
          <a:spLocks noChangeArrowheads="1"/>
        </xdr:cNvSpPr>
      </xdr:nvSpPr>
      <xdr:spPr bwMode="auto">
        <a:xfrm>
          <a:off x="4981575" y="0"/>
          <a:ext cx="419100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3571875</xdr:colOff>
      <xdr:row>0</xdr:row>
      <xdr:rowOff>0</xdr:rowOff>
    </xdr:from>
    <xdr:to>
      <xdr:col>9</xdr:col>
      <xdr:colOff>3981450</xdr:colOff>
      <xdr:row>0</xdr:row>
      <xdr:rowOff>0</xdr:rowOff>
    </xdr:to>
    <xdr:sp macro="" textlink="">
      <xdr:nvSpPr>
        <xdr:cNvPr id="5040" name="Text Box 10"/>
        <xdr:cNvSpPr txBox="1">
          <a:spLocks noChangeArrowheads="1"/>
        </xdr:cNvSpPr>
      </xdr:nvSpPr>
      <xdr:spPr bwMode="auto">
        <a:xfrm>
          <a:off x="45624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00050" y="0"/>
          <a:ext cx="4972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NÁZEV STAVBY: </a:t>
          </a:r>
          <a:endParaRPr lang="en-US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1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</a:t>
          </a:r>
        </a:p>
        <a:p>
          <a:pPr algn="l" rtl="0">
            <a:defRPr sz="1000"/>
          </a:pPr>
          <a:endParaRPr lang="en-US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VYSTAVIL:            </a:t>
          </a: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</a:t>
          </a: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 TEL: </a:t>
          </a:r>
        </a:p>
      </xdr:txBody>
    </xdr:sp>
    <xdr:clientData/>
  </xdr:twoCellAnchor>
  <xdr:twoCellAnchor>
    <xdr:from>
      <xdr:col>9</xdr:col>
      <xdr:colOff>914400</xdr:colOff>
      <xdr:row>0</xdr:row>
      <xdr:rowOff>0</xdr:rowOff>
    </xdr:from>
    <xdr:to>
      <xdr:col>9</xdr:col>
      <xdr:colOff>4286250</xdr:colOff>
      <xdr:row>0</xdr:row>
      <xdr:rowOff>0</xdr:rowOff>
    </xdr:to>
    <xdr:sp macro="" textlink="">
      <xdr:nvSpPr>
        <xdr:cNvPr id="5042" name="Line 12"/>
        <xdr:cNvSpPr>
          <a:spLocks noChangeShapeType="1"/>
        </xdr:cNvSpPr>
      </xdr:nvSpPr>
      <xdr:spPr bwMode="auto">
        <a:xfrm>
          <a:off x="1905000" y="0"/>
          <a:ext cx="3371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238125</xdr:colOff>
      <xdr:row>0</xdr:row>
      <xdr:rowOff>0</xdr:rowOff>
    </xdr:from>
    <xdr:to>
      <xdr:col>9</xdr:col>
      <xdr:colOff>2295525</xdr:colOff>
      <xdr:row>0</xdr:row>
      <xdr:rowOff>0</xdr:rowOff>
    </xdr:to>
    <xdr:sp macro="" textlink="">
      <xdr:nvSpPr>
        <xdr:cNvPr id="5043" name="Line 13"/>
        <xdr:cNvSpPr>
          <a:spLocks noChangeShapeType="1"/>
        </xdr:cNvSpPr>
      </xdr:nvSpPr>
      <xdr:spPr bwMode="auto">
        <a:xfrm>
          <a:off x="1228725" y="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2933700</xdr:colOff>
      <xdr:row>0</xdr:row>
      <xdr:rowOff>0</xdr:rowOff>
    </xdr:from>
    <xdr:to>
      <xdr:col>9</xdr:col>
      <xdr:colOff>4200525</xdr:colOff>
      <xdr:row>0</xdr:row>
      <xdr:rowOff>0</xdr:rowOff>
    </xdr:to>
    <xdr:sp macro="" textlink="">
      <xdr:nvSpPr>
        <xdr:cNvPr id="5044" name="Line 14"/>
        <xdr:cNvSpPr>
          <a:spLocks noChangeShapeType="1"/>
        </xdr:cNvSpPr>
      </xdr:nvSpPr>
      <xdr:spPr bwMode="auto">
        <a:xfrm>
          <a:off x="3924300" y="0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1066800</xdr:colOff>
      <xdr:row>0</xdr:row>
      <xdr:rowOff>0</xdr:rowOff>
    </xdr:from>
    <xdr:to>
      <xdr:col>9</xdr:col>
      <xdr:colOff>1476375</xdr:colOff>
      <xdr:row>0</xdr:row>
      <xdr:rowOff>0</xdr:rowOff>
    </xdr:to>
    <xdr:sp macro="" textlink="">
      <xdr:nvSpPr>
        <xdr:cNvPr id="5045" name="Text Box 15"/>
        <xdr:cNvSpPr txBox="1">
          <a:spLocks noChangeArrowheads="1"/>
        </xdr:cNvSpPr>
      </xdr:nvSpPr>
      <xdr:spPr bwMode="auto">
        <a:xfrm>
          <a:off x="2057400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1476375</xdr:colOff>
      <xdr:row>0</xdr:row>
      <xdr:rowOff>0</xdr:rowOff>
    </xdr:from>
    <xdr:to>
      <xdr:col>9</xdr:col>
      <xdr:colOff>1885950</xdr:colOff>
      <xdr:row>0</xdr:row>
      <xdr:rowOff>0</xdr:rowOff>
    </xdr:to>
    <xdr:sp macro="" textlink="">
      <xdr:nvSpPr>
        <xdr:cNvPr id="5046" name="Text Box 16"/>
        <xdr:cNvSpPr txBox="1">
          <a:spLocks noChangeArrowheads="1"/>
        </xdr:cNvSpPr>
      </xdr:nvSpPr>
      <xdr:spPr bwMode="auto">
        <a:xfrm>
          <a:off x="24669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2314575</xdr:colOff>
      <xdr:row>0</xdr:row>
      <xdr:rowOff>0</xdr:rowOff>
    </xdr:from>
    <xdr:to>
      <xdr:col>9</xdr:col>
      <xdr:colOff>2724150</xdr:colOff>
      <xdr:row>0</xdr:row>
      <xdr:rowOff>0</xdr:rowOff>
    </xdr:to>
    <xdr:sp macro="" textlink="">
      <xdr:nvSpPr>
        <xdr:cNvPr id="5047" name="Text Box 17"/>
        <xdr:cNvSpPr txBox="1">
          <a:spLocks noChangeArrowheads="1"/>
        </xdr:cNvSpPr>
      </xdr:nvSpPr>
      <xdr:spPr bwMode="auto">
        <a:xfrm>
          <a:off x="33051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1895475</xdr:colOff>
      <xdr:row>0</xdr:row>
      <xdr:rowOff>0</xdr:rowOff>
    </xdr:from>
    <xdr:to>
      <xdr:col>9</xdr:col>
      <xdr:colOff>2305050</xdr:colOff>
      <xdr:row>0</xdr:row>
      <xdr:rowOff>0</xdr:rowOff>
    </xdr:to>
    <xdr:sp macro="" textlink="">
      <xdr:nvSpPr>
        <xdr:cNvPr id="5048" name="Text Box 18"/>
        <xdr:cNvSpPr txBox="1">
          <a:spLocks noChangeArrowheads="1"/>
        </xdr:cNvSpPr>
      </xdr:nvSpPr>
      <xdr:spPr bwMode="auto">
        <a:xfrm>
          <a:off x="28860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2733675</xdr:colOff>
      <xdr:row>0</xdr:row>
      <xdr:rowOff>0</xdr:rowOff>
    </xdr:from>
    <xdr:to>
      <xdr:col>9</xdr:col>
      <xdr:colOff>3143250</xdr:colOff>
      <xdr:row>0</xdr:row>
      <xdr:rowOff>0</xdr:rowOff>
    </xdr:to>
    <xdr:sp macro="" textlink="">
      <xdr:nvSpPr>
        <xdr:cNvPr id="5049" name="Text Box 19"/>
        <xdr:cNvSpPr txBox="1">
          <a:spLocks noChangeArrowheads="1"/>
        </xdr:cNvSpPr>
      </xdr:nvSpPr>
      <xdr:spPr bwMode="auto">
        <a:xfrm>
          <a:off x="37242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3152775</xdr:colOff>
      <xdr:row>0</xdr:row>
      <xdr:rowOff>0</xdr:rowOff>
    </xdr:from>
    <xdr:to>
      <xdr:col>9</xdr:col>
      <xdr:colOff>3562350</xdr:colOff>
      <xdr:row>0</xdr:row>
      <xdr:rowOff>0</xdr:rowOff>
    </xdr:to>
    <xdr:sp macro="" textlink="">
      <xdr:nvSpPr>
        <xdr:cNvPr id="5050" name="Text Box 20"/>
        <xdr:cNvSpPr txBox="1">
          <a:spLocks noChangeArrowheads="1"/>
        </xdr:cNvSpPr>
      </xdr:nvSpPr>
      <xdr:spPr bwMode="auto">
        <a:xfrm>
          <a:off x="41433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3990975</xdr:colOff>
      <xdr:row>0</xdr:row>
      <xdr:rowOff>0</xdr:rowOff>
    </xdr:from>
    <xdr:to>
      <xdr:col>10</xdr:col>
      <xdr:colOff>28575</xdr:colOff>
      <xdr:row>0</xdr:row>
      <xdr:rowOff>0</xdr:rowOff>
    </xdr:to>
    <xdr:sp macro="" textlink="">
      <xdr:nvSpPr>
        <xdr:cNvPr id="5051" name="Text Box 21"/>
        <xdr:cNvSpPr txBox="1">
          <a:spLocks noChangeArrowheads="1"/>
        </xdr:cNvSpPr>
      </xdr:nvSpPr>
      <xdr:spPr bwMode="auto">
        <a:xfrm>
          <a:off x="4981575" y="0"/>
          <a:ext cx="419100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3571875</xdr:colOff>
      <xdr:row>0</xdr:row>
      <xdr:rowOff>0</xdr:rowOff>
    </xdr:from>
    <xdr:to>
      <xdr:col>9</xdr:col>
      <xdr:colOff>3981450</xdr:colOff>
      <xdr:row>0</xdr:row>
      <xdr:rowOff>0</xdr:rowOff>
    </xdr:to>
    <xdr:sp macro="" textlink="">
      <xdr:nvSpPr>
        <xdr:cNvPr id="5052" name="Text Box 22"/>
        <xdr:cNvSpPr txBox="1">
          <a:spLocks noChangeArrowheads="1"/>
        </xdr:cNvSpPr>
      </xdr:nvSpPr>
      <xdr:spPr bwMode="auto">
        <a:xfrm>
          <a:off x="4562475" y="0"/>
          <a:ext cx="409575" cy="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pic>
      <xdr:nvPicPr>
        <xdr:cNvPr id="5053" name="Picture 23" descr="LOGO C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60000" contrast="7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1150" y="0"/>
          <a:ext cx="1552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pic>
      <xdr:nvPicPr>
        <xdr:cNvPr id="5054" name="Picture 24" descr="LOGO C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60000" contrast="7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78875" y="0"/>
          <a:ext cx="1314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pic>
      <xdr:nvPicPr>
        <xdr:cNvPr id="5055" name="Picture 88" descr="LOGO C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60000" contrast="7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5547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pic>
      <xdr:nvPicPr>
        <xdr:cNvPr id="5056" name="Picture 89" descr="LOGO C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60000" contrast="7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5547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pic>
      <xdr:nvPicPr>
        <xdr:cNvPr id="5057" name="Picture 96" descr="LOGO C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60000" contrast="7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36750" y="0"/>
          <a:ext cx="1314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ETAR\Local%20Settings\Cd6%20-%20PS\PRJEKTY%202004\TESNOV\BUDGET\CF%202%20Etude%20et%20Manage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ETAR/Local%20Settings/Cd6%20-%20PS/PRJEKTY%202004/TESNOV/BUDGET/CF%202%20Etude%20et%20Managemen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rojekty\2612%20-%20And&#283;l%20SO%2010\Kalkulace\Vzory\Kalkulace-G-jednotkov&#233;%20ceny%20pro%20POR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F\Data\Aprojekty\2612%20-%20And&#283;l%20SO%2010\Kalkulace\Vzory\Kalkulace-G-jednotkov&#233;%20ceny%20pro%20P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JUDI STUDIA"/>
      <sheetName val="LJUDI STUDIA (2)"/>
      <sheetName val="CF2e STDIA 4 m"/>
      <sheetName val="CF2e var 2 PETROHRAD"/>
      <sheetName val="CH2E"/>
      <sheetName val="CF2e MANG."/>
      <sheetName val="Sheet1 (4)"/>
      <sheetName val="Sheet1 (5)"/>
      <sheetName val="CH2E DEF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>
        <row r="5">
          <cell r="B5">
            <v>38465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JUDI STUDIA"/>
      <sheetName val="LJUDI STUDIA (2)"/>
      <sheetName val="CF2e STDIA 4 m"/>
      <sheetName val="CF2e var 2 PETROHRAD"/>
      <sheetName val="CH2E"/>
      <sheetName val="CF2e MANG."/>
      <sheetName val="Sheet1 (4)"/>
      <sheetName val="Sheet1 (5)"/>
      <sheetName val="CH2E DEF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>
        <row r="5">
          <cell r="B5">
            <v>38465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zt"/>
      <sheetName val="UT"/>
      <sheetName val="CH"/>
      <sheetName val="Vod"/>
      <sheetName val="Kan"/>
      <sheetName val="Gas"/>
      <sheetName val="Mar"/>
      <sheetName val="rekapitulace-SW"/>
      <sheetName val="Kalk_list"/>
      <sheetName val="Kalk_list (2)"/>
    </sheetNames>
    <sheetDataSet>
      <sheetData sheetId="0"/>
      <sheetData sheetId="1"/>
      <sheetData sheetId="2"/>
      <sheetData sheetId="3"/>
      <sheetData sheetId="4"/>
      <sheetData sheetId="5"/>
      <sheetData sheetId="6">
        <row r="19">
          <cell r="C19" t="str">
            <v>EGT301F101</v>
          </cell>
        </row>
        <row r="20">
          <cell r="C20" t="str">
            <v>0370560011</v>
          </cell>
        </row>
        <row r="21">
          <cell r="C21" t="str">
            <v>EGT346F101</v>
          </cell>
        </row>
        <row r="22">
          <cell r="C22" t="str">
            <v>0226807120</v>
          </cell>
        </row>
        <row r="23">
          <cell r="C23" t="str">
            <v>EGT347F101</v>
          </cell>
        </row>
        <row r="24">
          <cell r="C24" t="str">
            <v>0226807225</v>
          </cell>
        </row>
        <row r="25">
          <cell r="C25" t="str">
            <v>DEF065F200</v>
          </cell>
        </row>
        <row r="26">
          <cell r="C26" t="str">
            <v>A44W2F001</v>
          </cell>
        </row>
        <row r="27">
          <cell r="C27" t="str">
            <v>0370493000</v>
          </cell>
        </row>
        <row r="28">
          <cell r="C28" t="str">
            <v>0378110001</v>
          </cell>
        </row>
        <row r="29">
          <cell r="C29" t="str">
            <v>EGT346F101</v>
          </cell>
        </row>
        <row r="30">
          <cell r="C30" t="str">
            <v>0226807120</v>
          </cell>
        </row>
        <row r="31">
          <cell r="C31" t="str">
            <v>BXN032F200</v>
          </cell>
        </row>
        <row r="32">
          <cell r="C32" t="str">
            <v>AVM114SF132</v>
          </cell>
        </row>
        <row r="33">
          <cell r="C33" t="str">
            <v>DSU106F001</v>
          </cell>
        </row>
        <row r="34">
          <cell r="C34" t="str">
            <v>0192222000</v>
          </cell>
        </row>
        <row r="35">
          <cell r="C35" t="str">
            <v>ČSN 13 75 24</v>
          </cell>
        </row>
        <row r="36">
          <cell r="C36" t="str">
            <v>ČSN 13 75 10</v>
          </cell>
        </row>
        <row r="37">
          <cell r="C37" t="str">
            <v>DHP-3</v>
          </cell>
        </row>
        <row r="38">
          <cell r="C38" t="str">
            <v>Snimač CH4</v>
          </cell>
        </row>
        <row r="39">
          <cell r="C39" t="str">
            <v>EGT301F101</v>
          </cell>
        </row>
        <row r="40">
          <cell r="C40" t="str">
            <v>0370560011</v>
          </cell>
        </row>
        <row r="41">
          <cell r="C41" t="str">
            <v>RHV02+SZ1</v>
          </cell>
        </row>
        <row r="42">
          <cell r="C42" t="str">
            <v>T6</v>
          </cell>
        </row>
        <row r="44">
          <cell r="C44" t="str">
            <v>Technomat</v>
          </cell>
        </row>
        <row r="45">
          <cell r="C45" t="str">
            <v>KS600C2F001</v>
          </cell>
        </row>
        <row r="46">
          <cell r="C46" t="str">
            <v>KS300 /1C2F001</v>
          </cell>
        </row>
        <row r="47">
          <cell r="C47" t="str">
            <v>EGT347F101</v>
          </cell>
        </row>
        <row r="49">
          <cell r="C49" t="str">
            <v>EGT347F101</v>
          </cell>
        </row>
        <row r="50">
          <cell r="C50" t="str">
            <v>0226807225</v>
          </cell>
        </row>
        <row r="51">
          <cell r="C51" t="str">
            <v>DEF125F200</v>
          </cell>
        </row>
        <row r="52">
          <cell r="C52" t="str">
            <v>A44W2F001</v>
          </cell>
        </row>
        <row r="53">
          <cell r="C53" t="str">
            <v>0370493000</v>
          </cell>
        </row>
        <row r="54">
          <cell r="C54" t="str">
            <v>0378111001</v>
          </cell>
        </row>
        <row r="55">
          <cell r="C55" t="str">
            <v>DEF150F200</v>
          </cell>
        </row>
        <row r="56">
          <cell r="C56" t="str">
            <v>A44W2F001</v>
          </cell>
        </row>
        <row r="57">
          <cell r="C57" t="str">
            <v>0370493000</v>
          </cell>
        </row>
        <row r="58">
          <cell r="C58" t="str">
            <v>0378112001</v>
          </cell>
        </row>
        <row r="59">
          <cell r="C59" t="str">
            <v>DEF150F200</v>
          </cell>
        </row>
        <row r="60">
          <cell r="C60" t="str">
            <v>A44W2F001</v>
          </cell>
        </row>
        <row r="61">
          <cell r="C61" t="str">
            <v>0370493000</v>
          </cell>
        </row>
        <row r="62">
          <cell r="C62" t="str">
            <v>0378112001</v>
          </cell>
        </row>
        <row r="63">
          <cell r="C63" t="str">
            <v>EGT347F101</v>
          </cell>
        </row>
        <row r="64">
          <cell r="C64" t="str">
            <v>0226807225</v>
          </cell>
        </row>
        <row r="65">
          <cell r="C65" t="str">
            <v>B6F125F304</v>
          </cell>
        </row>
        <row r="66">
          <cell r="C66" t="str">
            <v>AVR32W62SF001</v>
          </cell>
        </row>
        <row r="67">
          <cell r="C67" t="str">
            <v>0294159000</v>
          </cell>
        </row>
        <row r="68">
          <cell r="C68" t="str">
            <v>DSU106F001</v>
          </cell>
        </row>
        <row r="69">
          <cell r="C69" t="str">
            <v>0192222000</v>
          </cell>
        </row>
        <row r="70">
          <cell r="C70" t="str">
            <v>ČSN 13 75 24</v>
          </cell>
        </row>
        <row r="71">
          <cell r="C71" t="str">
            <v>ČSN 13 75 10</v>
          </cell>
        </row>
        <row r="72">
          <cell r="C72" t="str">
            <v>RHV02+SZ1</v>
          </cell>
        </row>
        <row r="73">
          <cell r="C73" t="str">
            <v>T6</v>
          </cell>
        </row>
        <row r="75">
          <cell r="C75" t="str">
            <v>Technomat</v>
          </cell>
        </row>
        <row r="76">
          <cell r="C76" t="str">
            <v>EGT348F101</v>
          </cell>
        </row>
        <row r="77">
          <cell r="C77" t="str">
            <v>0226811450</v>
          </cell>
        </row>
        <row r="78">
          <cell r="C78" t="str">
            <v>EGT347F101</v>
          </cell>
        </row>
        <row r="79">
          <cell r="C79" t="str">
            <v>0226807225</v>
          </cell>
        </row>
        <row r="80">
          <cell r="C80" t="str">
            <v>B6F40F304</v>
          </cell>
        </row>
        <row r="81">
          <cell r="C81" t="str">
            <v>AVR32W32SF001</v>
          </cell>
        </row>
        <row r="82">
          <cell r="C82" t="str">
            <v>0294159000</v>
          </cell>
        </row>
        <row r="84">
          <cell r="C84" t="str">
            <v>ASF122F222</v>
          </cell>
        </row>
        <row r="85">
          <cell r="C85" t="str">
            <v>KS600C2F001</v>
          </cell>
        </row>
        <row r="86">
          <cell r="C86" t="str">
            <v>KS300 /1C2F001</v>
          </cell>
        </row>
        <row r="87">
          <cell r="C87" t="str">
            <v>SDU101F004</v>
          </cell>
        </row>
        <row r="88">
          <cell r="C88" t="str">
            <v>EGH111F001</v>
          </cell>
        </row>
        <row r="89">
          <cell r="C89" t="str">
            <v>0370560011</v>
          </cell>
        </row>
        <row r="90">
          <cell r="C90" t="str">
            <v>EGT347F101</v>
          </cell>
        </row>
        <row r="91">
          <cell r="C91" t="str">
            <v>EGT346F101</v>
          </cell>
        </row>
        <row r="92">
          <cell r="C92" t="str">
            <v>0226807120</v>
          </cell>
        </row>
        <row r="93">
          <cell r="C93" t="str">
            <v>TFL201F601</v>
          </cell>
        </row>
        <row r="94">
          <cell r="C94" t="str">
            <v>BXN032F200</v>
          </cell>
        </row>
        <row r="95">
          <cell r="C95" t="str">
            <v>AVM114SF132</v>
          </cell>
        </row>
        <row r="96">
          <cell r="C96" t="str">
            <v>B6F80F304</v>
          </cell>
        </row>
        <row r="97">
          <cell r="C97" t="str">
            <v>AVR32W62SF001</v>
          </cell>
        </row>
        <row r="98">
          <cell r="C98" t="str">
            <v>0294159000</v>
          </cell>
        </row>
        <row r="99">
          <cell r="C99" t="str">
            <v>HBC112F001</v>
          </cell>
        </row>
        <row r="100">
          <cell r="C100" t="str">
            <v>0370560011</v>
          </cell>
        </row>
        <row r="101">
          <cell r="C101" t="str">
            <v>VLT6016</v>
          </cell>
        </row>
        <row r="102">
          <cell r="C102" t="str">
            <v>ASF122F220</v>
          </cell>
        </row>
        <row r="103">
          <cell r="C103" t="str">
            <v>KS300 /1C2F001</v>
          </cell>
        </row>
        <row r="105">
          <cell r="C105" t="str">
            <v>ASF122F222</v>
          </cell>
        </row>
        <row r="106">
          <cell r="C106" t="str">
            <v>KS600C2F001</v>
          </cell>
        </row>
        <row r="107">
          <cell r="C107" t="str">
            <v>KS300 /1C2F001</v>
          </cell>
        </row>
        <row r="108">
          <cell r="C108" t="str">
            <v>SDU101F004</v>
          </cell>
        </row>
        <row r="109">
          <cell r="C109" t="str">
            <v>EGH111F001</v>
          </cell>
        </row>
        <row r="110">
          <cell r="C110" t="str">
            <v>0370560011</v>
          </cell>
        </row>
        <row r="111">
          <cell r="C111" t="str">
            <v>EGT347F101</v>
          </cell>
        </row>
        <row r="112">
          <cell r="C112" t="str">
            <v>EGT346F101</v>
          </cell>
        </row>
        <row r="113">
          <cell r="C113" t="str">
            <v>0226807120</v>
          </cell>
        </row>
        <row r="114">
          <cell r="C114" t="str">
            <v>TFL201F601</v>
          </cell>
        </row>
        <row r="115">
          <cell r="C115" t="str">
            <v>BXN032F200</v>
          </cell>
        </row>
        <row r="116">
          <cell r="C116" t="str">
            <v>AVM114SF132</v>
          </cell>
        </row>
        <row r="117">
          <cell r="C117" t="str">
            <v>B6F80F304</v>
          </cell>
        </row>
        <row r="118">
          <cell r="C118" t="str">
            <v>AVR32W62SF001</v>
          </cell>
        </row>
        <row r="119">
          <cell r="C119" t="str">
            <v>0294159000</v>
          </cell>
        </row>
        <row r="120">
          <cell r="C120" t="str">
            <v>HBC112F001</v>
          </cell>
        </row>
        <row r="121">
          <cell r="C121" t="str">
            <v>0370560011</v>
          </cell>
        </row>
        <row r="122">
          <cell r="C122" t="str">
            <v>VLT6016</v>
          </cell>
        </row>
        <row r="123">
          <cell r="C123" t="str">
            <v>ASF122F220</v>
          </cell>
        </row>
        <row r="124">
          <cell r="C124" t="str">
            <v>KS300 /1C2F001</v>
          </cell>
        </row>
        <row r="126">
          <cell r="C126" t="str">
            <v>KS300 /1C2F001</v>
          </cell>
        </row>
        <row r="127">
          <cell r="C127" t="str">
            <v xml:space="preserve">GDE CO 26/87 </v>
          </cell>
        </row>
        <row r="128">
          <cell r="C128" t="str">
            <v>ASIN-GDU5g</v>
          </cell>
        </row>
        <row r="132">
          <cell r="C132" t="str">
            <v>EGT301F101</v>
          </cell>
        </row>
        <row r="133">
          <cell r="C133" t="str">
            <v>0370560011</v>
          </cell>
        </row>
        <row r="135">
          <cell r="C135" t="str">
            <v>XAL-D02</v>
          </cell>
        </row>
        <row r="136">
          <cell r="C136" t="str">
            <v>KS300 /1C2F001</v>
          </cell>
        </row>
        <row r="138">
          <cell r="C138" t="str">
            <v>XAL-D02</v>
          </cell>
        </row>
        <row r="139">
          <cell r="C139" t="str">
            <v>KS300 /1C2F001</v>
          </cell>
        </row>
        <row r="140">
          <cell r="C140" t="str">
            <v>EGT301F101</v>
          </cell>
        </row>
        <row r="141">
          <cell r="C141" t="str">
            <v>0370560011</v>
          </cell>
        </row>
        <row r="143">
          <cell r="C143" t="str">
            <v>XAL-D02</v>
          </cell>
        </row>
        <row r="144">
          <cell r="C144" t="str">
            <v>KS300 /1C2F001</v>
          </cell>
        </row>
        <row r="145">
          <cell r="C145" t="str">
            <v>EGT301F101</v>
          </cell>
        </row>
        <row r="146">
          <cell r="C146" t="str">
            <v>0370560011</v>
          </cell>
        </row>
        <row r="148">
          <cell r="C148" t="str">
            <v>XAL-D02</v>
          </cell>
        </row>
        <row r="149">
          <cell r="C149" t="str">
            <v>KS300 /1C2F001</v>
          </cell>
        </row>
        <row r="150">
          <cell r="C150" t="str">
            <v>EGT301F101</v>
          </cell>
        </row>
        <row r="151">
          <cell r="C151" t="str">
            <v>0370560011</v>
          </cell>
        </row>
        <row r="153">
          <cell r="C153" t="str">
            <v>XAL-D02</v>
          </cell>
        </row>
        <row r="154">
          <cell r="C154" t="str">
            <v>KS300 /1C2F001</v>
          </cell>
        </row>
        <row r="155">
          <cell r="C155" t="str">
            <v>EGT301F101</v>
          </cell>
        </row>
        <row r="156">
          <cell r="C156" t="str">
            <v>0370560011</v>
          </cell>
        </row>
        <row r="158">
          <cell r="C158" t="str">
            <v>XAL-D02</v>
          </cell>
        </row>
        <row r="160">
          <cell r="C160" t="str">
            <v>KS300 /1C2F001</v>
          </cell>
        </row>
        <row r="161">
          <cell r="C161" t="str">
            <v xml:space="preserve">GDE CO 26/87 </v>
          </cell>
        </row>
        <row r="162">
          <cell r="C162" t="str">
            <v>ASIN-GDU5g</v>
          </cell>
        </row>
        <row r="166">
          <cell r="C166" t="str">
            <v>EGT301F101</v>
          </cell>
        </row>
        <row r="167">
          <cell r="C167" t="str">
            <v>0370560011</v>
          </cell>
        </row>
        <row r="169">
          <cell r="C169" t="str">
            <v>XAL-D02</v>
          </cell>
        </row>
        <row r="170">
          <cell r="C170" t="str">
            <v>KS300 /1C2F001</v>
          </cell>
        </row>
        <row r="171">
          <cell r="C171" t="str">
            <v>EGT301F101</v>
          </cell>
        </row>
        <row r="172">
          <cell r="C172" t="str">
            <v>0370560011</v>
          </cell>
        </row>
        <row r="174">
          <cell r="C174" t="str">
            <v>XAL-D02</v>
          </cell>
        </row>
        <row r="175">
          <cell r="C175" t="str">
            <v>KS300 /1C2F001</v>
          </cell>
        </row>
        <row r="176">
          <cell r="C176" t="str">
            <v>EGT301F101</v>
          </cell>
        </row>
        <row r="177">
          <cell r="C177" t="str">
            <v>0370560011</v>
          </cell>
        </row>
        <row r="179">
          <cell r="C179" t="str">
            <v>XAL-D02</v>
          </cell>
        </row>
        <row r="180">
          <cell r="C180" t="str">
            <v>KS300 /1C2F001</v>
          </cell>
        </row>
        <row r="181">
          <cell r="C181" t="str">
            <v>EGT301F101</v>
          </cell>
        </row>
        <row r="182">
          <cell r="C182" t="str">
            <v>0370560011</v>
          </cell>
        </row>
        <row r="184">
          <cell r="C184" t="str">
            <v>XAL-D02</v>
          </cell>
        </row>
        <row r="185">
          <cell r="C185" t="str">
            <v>KS300 /1C2F001</v>
          </cell>
        </row>
        <row r="186">
          <cell r="C186" t="str">
            <v>EGT301F101</v>
          </cell>
        </row>
        <row r="187">
          <cell r="C187" t="str">
            <v>0370560011</v>
          </cell>
        </row>
        <row r="189">
          <cell r="C189" t="str">
            <v>EYB253F201</v>
          </cell>
        </row>
        <row r="190">
          <cell r="C190" t="str">
            <v>0313347001</v>
          </cell>
        </row>
        <row r="191">
          <cell r="C191" t="str">
            <v>EYE202F001</v>
          </cell>
        </row>
        <row r="193">
          <cell r="C193" t="str">
            <v>AXT111F202</v>
          </cell>
        </row>
        <row r="195">
          <cell r="C195" t="str">
            <v>Pad Puls M1</v>
          </cell>
        </row>
        <row r="202">
          <cell r="C202" t="str">
            <v>EYT240F001</v>
          </cell>
        </row>
        <row r="203">
          <cell r="C203" t="str">
            <v>0367829001</v>
          </cell>
        </row>
        <row r="204">
          <cell r="C204" t="str">
            <v>0367842002</v>
          </cell>
        </row>
        <row r="205">
          <cell r="C205" t="str">
            <v>EYL225F001</v>
          </cell>
        </row>
        <row r="206">
          <cell r="C206" t="str">
            <v>EYZ101F001</v>
          </cell>
        </row>
        <row r="207">
          <cell r="C207" t="str">
            <v>0367887001</v>
          </cell>
        </row>
        <row r="208">
          <cell r="C208" t="str">
            <v>EYY174F101</v>
          </cell>
        </row>
        <row r="209">
          <cell r="C209" t="str">
            <v>EYY164F202</v>
          </cell>
        </row>
        <row r="210">
          <cell r="C210" t="str">
            <v>EYY170F202</v>
          </cell>
        </row>
        <row r="212">
          <cell r="C212" t="str">
            <v>EYT240F001</v>
          </cell>
        </row>
        <row r="213">
          <cell r="C213" t="str">
            <v>0367829001</v>
          </cell>
        </row>
        <row r="214">
          <cell r="C214" t="str">
            <v>0367842002</v>
          </cell>
        </row>
        <row r="215">
          <cell r="C215" t="str">
            <v>DTSMO 08-12</v>
          </cell>
        </row>
        <row r="216">
          <cell r="C216" t="str">
            <v>EYL225F001</v>
          </cell>
        </row>
        <row r="217">
          <cell r="C217" t="str">
            <v>EYZ101F001</v>
          </cell>
        </row>
        <row r="218">
          <cell r="C218" t="str">
            <v>0367887001</v>
          </cell>
        </row>
        <row r="219">
          <cell r="C219" t="str">
            <v>EYY174F101</v>
          </cell>
        </row>
        <row r="220">
          <cell r="C220" t="str">
            <v>EYY164F202</v>
          </cell>
        </row>
        <row r="221">
          <cell r="C221" t="str">
            <v>EYY170F202</v>
          </cell>
        </row>
        <row r="223">
          <cell r="C223" t="str">
            <v>EYT240F001</v>
          </cell>
        </row>
        <row r="224">
          <cell r="C224" t="str">
            <v>0367829001</v>
          </cell>
        </row>
        <row r="225">
          <cell r="C225" t="str">
            <v>0367842002</v>
          </cell>
        </row>
        <row r="226">
          <cell r="C226" t="str">
            <v>EYL225F001</v>
          </cell>
        </row>
        <row r="227">
          <cell r="C227" t="str">
            <v>EYZ101F001</v>
          </cell>
        </row>
        <row r="228">
          <cell r="C228" t="str">
            <v>0367887001</v>
          </cell>
        </row>
        <row r="229">
          <cell r="C229" t="str">
            <v>EYY174F101</v>
          </cell>
        </row>
        <row r="230">
          <cell r="C230" t="str">
            <v>EYY164F202</v>
          </cell>
        </row>
        <row r="232">
          <cell r="C232" t="str">
            <v>EYT240F001</v>
          </cell>
        </row>
        <row r="233">
          <cell r="C233" t="str">
            <v>0367829001</v>
          </cell>
        </row>
        <row r="234">
          <cell r="C234" t="str">
            <v>0367842002</v>
          </cell>
        </row>
        <row r="235">
          <cell r="C235" t="str">
            <v>EYL225F001</v>
          </cell>
        </row>
        <row r="236">
          <cell r="C236" t="str">
            <v>EYZ101F001</v>
          </cell>
        </row>
        <row r="237">
          <cell r="C237" t="str">
            <v>0367887001</v>
          </cell>
        </row>
        <row r="238">
          <cell r="C238" t="str">
            <v>EYY174F101</v>
          </cell>
        </row>
        <row r="239">
          <cell r="C239" t="str">
            <v>EYY164F202</v>
          </cell>
        </row>
        <row r="240">
          <cell r="C240" t="str">
            <v>EYY170F202</v>
          </cell>
        </row>
        <row r="242">
          <cell r="C242" t="str">
            <v>EYT240F001</v>
          </cell>
        </row>
        <row r="243">
          <cell r="C243" t="str">
            <v>0367829001</v>
          </cell>
        </row>
        <row r="244">
          <cell r="C244" t="str">
            <v>0367842002</v>
          </cell>
        </row>
        <row r="245">
          <cell r="C245" t="str">
            <v>EYL225F001</v>
          </cell>
        </row>
        <row r="246">
          <cell r="C246" t="str">
            <v>EYZ101F001</v>
          </cell>
        </row>
        <row r="247">
          <cell r="C247" t="str">
            <v>0367887001</v>
          </cell>
        </row>
        <row r="248">
          <cell r="C248" t="str">
            <v>EYY174F101</v>
          </cell>
        </row>
        <row r="249">
          <cell r="C249" t="str">
            <v>EYY164F202</v>
          </cell>
        </row>
        <row r="250">
          <cell r="C250" t="str">
            <v>EYY170F202</v>
          </cell>
        </row>
        <row r="252">
          <cell r="C252" t="str">
            <v>EYT240F001</v>
          </cell>
        </row>
        <row r="253">
          <cell r="C253" t="str">
            <v>0367829001</v>
          </cell>
        </row>
        <row r="254">
          <cell r="C254" t="str">
            <v>0367842002</v>
          </cell>
        </row>
        <row r="255">
          <cell r="C255" t="str">
            <v>DTSMO 08-12</v>
          </cell>
        </row>
        <row r="256">
          <cell r="C256" t="str">
            <v>EYL225F001</v>
          </cell>
        </row>
        <row r="257">
          <cell r="C257" t="str">
            <v>EYL215F001</v>
          </cell>
        </row>
        <row r="258">
          <cell r="C258" t="str">
            <v>EYZ101F001</v>
          </cell>
        </row>
        <row r="259">
          <cell r="C259" t="str">
            <v>0367887001</v>
          </cell>
        </row>
        <row r="260">
          <cell r="C260" t="str">
            <v>EYY174F101</v>
          </cell>
        </row>
        <row r="261">
          <cell r="C261" t="str">
            <v>EYY164F202</v>
          </cell>
        </row>
        <row r="263">
          <cell r="C263" t="str">
            <v>EYT240F001</v>
          </cell>
        </row>
        <row r="264">
          <cell r="C264" t="str">
            <v>0367829001</v>
          </cell>
        </row>
        <row r="265">
          <cell r="C265" t="str">
            <v>0367842002</v>
          </cell>
        </row>
        <row r="266">
          <cell r="C266" t="str">
            <v>EYL225F001</v>
          </cell>
        </row>
        <row r="267">
          <cell r="C267" t="str">
            <v>EYZ101F001</v>
          </cell>
        </row>
        <row r="268">
          <cell r="C268" t="str">
            <v>0367887001</v>
          </cell>
        </row>
        <row r="269">
          <cell r="C269" t="str">
            <v>EYY174F101</v>
          </cell>
        </row>
        <row r="270">
          <cell r="C270" t="str">
            <v>EYY164F202</v>
          </cell>
        </row>
        <row r="271">
          <cell r="C271" t="str">
            <v>EYY170F202</v>
          </cell>
        </row>
        <row r="273">
          <cell r="C273" t="str">
            <v>EYT240F001</v>
          </cell>
        </row>
        <row r="274">
          <cell r="C274" t="str">
            <v>0367829001</v>
          </cell>
        </row>
        <row r="275">
          <cell r="C275" t="str">
            <v>0367842002</v>
          </cell>
        </row>
        <row r="276">
          <cell r="C276" t="str">
            <v>DTSMO 08-14</v>
          </cell>
        </row>
        <row r="277">
          <cell r="C277" t="str">
            <v>EYU108F001</v>
          </cell>
        </row>
        <row r="278">
          <cell r="C278" t="str">
            <v>0367854001</v>
          </cell>
        </row>
        <row r="279">
          <cell r="C279" t="str">
            <v>EYS100F001</v>
          </cell>
        </row>
        <row r="280">
          <cell r="C280" t="str">
            <v>0367887001</v>
          </cell>
        </row>
        <row r="281">
          <cell r="C281" t="str">
            <v>EYL106F001</v>
          </cell>
        </row>
        <row r="282">
          <cell r="C282" t="str">
            <v>EYS181F001</v>
          </cell>
        </row>
        <row r="283">
          <cell r="C283" t="str">
            <v>EYL225F001</v>
          </cell>
        </row>
        <row r="284">
          <cell r="C284" t="str">
            <v>EYZ101F001</v>
          </cell>
        </row>
        <row r="285">
          <cell r="C285" t="str">
            <v>0367887001</v>
          </cell>
        </row>
        <row r="286">
          <cell r="C286" t="str">
            <v>EYY174F101</v>
          </cell>
        </row>
        <row r="287">
          <cell r="C287" t="str">
            <v>EYY164F202</v>
          </cell>
        </row>
      </sheetData>
      <sheetData sheetId="7"/>
      <sheetData sheetId="8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zt"/>
      <sheetName val="UT"/>
      <sheetName val="CH"/>
      <sheetName val="Vod"/>
      <sheetName val="Kan"/>
      <sheetName val="Gas"/>
      <sheetName val="Mar"/>
      <sheetName val="rekapitulace-SW"/>
      <sheetName val="Kalk_list"/>
      <sheetName val="Kalk_list (2)"/>
    </sheetNames>
    <sheetDataSet>
      <sheetData sheetId="0"/>
      <sheetData sheetId="1"/>
      <sheetData sheetId="2"/>
      <sheetData sheetId="3"/>
      <sheetData sheetId="4"/>
      <sheetData sheetId="5"/>
      <sheetData sheetId="6">
        <row r="19">
          <cell r="C19" t="str">
            <v>EGT301F101</v>
          </cell>
        </row>
        <row r="20">
          <cell r="C20" t="str">
            <v>0370560011</v>
          </cell>
        </row>
        <row r="21">
          <cell r="C21" t="str">
            <v>EGT346F101</v>
          </cell>
        </row>
        <row r="22">
          <cell r="C22" t="str">
            <v>0226807120</v>
          </cell>
        </row>
        <row r="23">
          <cell r="C23" t="str">
            <v>EGT347F101</v>
          </cell>
        </row>
        <row r="24">
          <cell r="C24" t="str">
            <v>0226807225</v>
          </cell>
        </row>
        <row r="25">
          <cell r="C25" t="str">
            <v>DEF065F200</v>
          </cell>
        </row>
        <row r="26">
          <cell r="C26" t="str">
            <v>A44W2F001</v>
          </cell>
        </row>
        <row r="27">
          <cell r="C27" t="str">
            <v>0370493000</v>
          </cell>
        </row>
        <row r="28">
          <cell r="C28" t="str">
            <v>0378110001</v>
          </cell>
        </row>
        <row r="29">
          <cell r="C29" t="str">
            <v>EGT346F101</v>
          </cell>
        </row>
        <row r="30">
          <cell r="C30" t="str">
            <v>0226807120</v>
          </cell>
        </row>
        <row r="31">
          <cell r="C31" t="str">
            <v>BXN032F200</v>
          </cell>
        </row>
        <row r="32">
          <cell r="C32" t="str">
            <v>AVM114SF132</v>
          </cell>
        </row>
        <row r="33">
          <cell r="C33" t="str">
            <v>DSU106F001</v>
          </cell>
        </row>
        <row r="34">
          <cell r="C34" t="str">
            <v>0192222000</v>
          </cell>
        </row>
        <row r="35">
          <cell r="C35" t="str">
            <v>ČSN 13 75 24</v>
          </cell>
        </row>
        <row r="36">
          <cell r="C36" t="str">
            <v>ČSN 13 75 10</v>
          </cell>
        </row>
        <row r="37">
          <cell r="C37" t="str">
            <v>DHP-3</v>
          </cell>
        </row>
        <row r="38">
          <cell r="C38" t="str">
            <v>Snimač CH4</v>
          </cell>
        </row>
        <row r="39">
          <cell r="C39" t="str">
            <v>EGT301F101</v>
          </cell>
        </row>
        <row r="40">
          <cell r="C40" t="str">
            <v>0370560011</v>
          </cell>
        </row>
        <row r="41">
          <cell r="C41" t="str">
            <v>RHV02+SZ1</v>
          </cell>
        </row>
        <row r="42">
          <cell r="C42" t="str">
            <v>T6</v>
          </cell>
        </row>
        <row r="44">
          <cell r="C44" t="str">
            <v>Technomat</v>
          </cell>
        </row>
        <row r="45">
          <cell r="C45" t="str">
            <v>KS600C2F001</v>
          </cell>
        </row>
        <row r="46">
          <cell r="C46" t="str">
            <v>KS300 /1C2F001</v>
          </cell>
        </row>
        <row r="47">
          <cell r="C47" t="str">
            <v>EGT347F101</v>
          </cell>
        </row>
        <row r="49">
          <cell r="C49" t="str">
            <v>EGT347F101</v>
          </cell>
        </row>
        <row r="50">
          <cell r="C50" t="str">
            <v>0226807225</v>
          </cell>
        </row>
        <row r="51">
          <cell r="C51" t="str">
            <v>DEF125F200</v>
          </cell>
        </row>
        <row r="52">
          <cell r="C52" t="str">
            <v>A44W2F001</v>
          </cell>
        </row>
        <row r="53">
          <cell r="C53" t="str">
            <v>0370493000</v>
          </cell>
        </row>
        <row r="54">
          <cell r="C54" t="str">
            <v>0378111001</v>
          </cell>
        </row>
        <row r="55">
          <cell r="C55" t="str">
            <v>DEF150F200</v>
          </cell>
        </row>
        <row r="56">
          <cell r="C56" t="str">
            <v>A44W2F001</v>
          </cell>
        </row>
        <row r="57">
          <cell r="C57" t="str">
            <v>0370493000</v>
          </cell>
        </row>
        <row r="58">
          <cell r="C58" t="str">
            <v>0378112001</v>
          </cell>
        </row>
        <row r="59">
          <cell r="C59" t="str">
            <v>DEF150F200</v>
          </cell>
        </row>
        <row r="60">
          <cell r="C60" t="str">
            <v>A44W2F001</v>
          </cell>
        </row>
        <row r="61">
          <cell r="C61" t="str">
            <v>0370493000</v>
          </cell>
        </row>
        <row r="62">
          <cell r="C62" t="str">
            <v>0378112001</v>
          </cell>
        </row>
        <row r="63">
          <cell r="C63" t="str">
            <v>EGT347F101</v>
          </cell>
        </row>
        <row r="64">
          <cell r="C64" t="str">
            <v>0226807225</v>
          </cell>
        </row>
        <row r="65">
          <cell r="C65" t="str">
            <v>B6F125F304</v>
          </cell>
        </row>
        <row r="66">
          <cell r="C66" t="str">
            <v>AVR32W62SF001</v>
          </cell>
        </row>
        <row r="67">
          <cell r="C67" t="str">
            <v>0294159000</v>
          </cell>
        </row>
        <row r="68">
          <cell r="C68" t="str">
            <v>DSU106F001</v>
          </cell>
        </row>
        <row r="69">
          <cell r="C69" t="str">
            <v>0192222000</v>
          </cell>
        </row>
        <row r="70">
          <cell r="C70" t="str">
            <v>ČSN 13 75 24</v>
          </cell>
        </row>
        <row r="71">
          <cell r="C71" t="str">
            <v>ČSN 13 75 10</v>
          </cell>
        </row>
        <row r="72">
          <cell r="C72" t="str">
            <v>RHV02+SZ1</v>
          </cell>
        </row>
        <row r="73">
          <cell r="C73" t="str">
            <v>T6</v>
          </cell>
        </row>
        <row r="75">
          <cell r="C75" t="str">
            <v>Technomat</v>
          </cell>
        </row>
        <row r="76">
          <cell r="C76" t="str">
            <v>EGT348F101</v>
          </cell>
        </row>
        <row r="77">
          <cell r="C77" t="str">
            <v>0226811450</v>
          </cell>
        </row>
        <row r="78">
          <cell r="C78" t="str">
            <v>EGT347F101</v>
          </cell>
        </row>
        <row r="79">
          <cell r="C79" t="str">
            <v>0226807225</v>
          </cell>
        </row>
        <row r="80">
          <cell r="C80" t="str">
            <v>B6F40F304</v>
          </cell>
        </row>
        <row r="81">
          <cell r="C81" t="str">
            <v>AVR32W32SF001</v>
          </cell>
        </row>
        <row r="82">
          <cell r="C82" t="str">
            <v>0294159000</v>
          </cell>
        </row>
        <row r="84">
          <cell r="C84" t="str">
            <v>ASF122F222</v>
          </cell>
        </row>
        <row r="85">
          <cell r="C85" t="str">
            <v>KS600C2F001</v>
          </cell>
        </row>
        <row r="86">
          <cell r="C86" t="str">
            <v>KS300 /1C2F001</v>
          </cell>
        </row>
        <row r="87">
          <cell r="C87" t="str">
            <v>SDU101F004</v>
          </cell>
        </row>
        <row r="88">
          <cell r="C88" t="str">
            <v>EGH111F001</v>
          </cell>
        </row>
        <row r="89">
          <cell r="C89" t="str">
            <v>0370560011</v>
          </cell>
        </row>
        <row r="90">
          <cell r="C90" t="str">
            <v>EGT347F101</v>
          </cell>
        </row>
        <row r="91">
          <cell r="C91" t="str">
            <v>EGT346F101</v>
          </cell>
        </row>
        <row r="92">
          <cell r="C92" t="str">
            <v>0226807120</v>
          </cell>
        </row>
        <row r="93">
          <cell r="C93" t="str">
            <v>TFL201F601</v>
          </cell>
        </row>
        <row r="94">
          <cell r="C94" t="str">
            <v>BXN032F200</v>
          </cell>
        </row>
        <row r="95">
          <cell r="C95" t="str">
            <v>AVM114SF132</v>
          </cell>
        </row>
        <row r="96">
          <cell r="C96" t="str">
            <v>B6F80F304</v>
          </cell>
        </row>
        <row r="97">
          <cell r="C97" t="str">
            <v>AVR32W62SF001</v>
          </cell>
        </row>
        <row r="98">
          <cell r="C98" t="str">
            <v>0294159000</v>
          </cell>
        </row>
        <row r="99">
          <cell r="C99" t="str">
            <v>HBC112F001</v>
          </cell>
        </row>
        <row r="100">
          <cell r="C100" t="str">
            <v>0370560011</v>
          </cell>
        </row>
        <row r="101">
          <cell r="C101" t="str">
            <v>VLT6016</v>
          </cell>
        </row>
        <row r="102">
          <cell r="C102" t="str">
            <v>ASF122F220</v>
          </cell>
        </row>
        <row r="103">
          <cell r="C103" t="str">
            <v>KS300 /1C2F001</v>
          </cell>
        </row>
        <row r="105">
          <cell r="C105" t="str">
            <v>ASF122F222</v>
          </cell>
        </row>
        <row r="106">
          <cell r="C106" t="str">
            <v>KS600C2F001</v>
          </cell>
        </row>
        <row r="107">
          <cell r="C107" t="str">
            <v>KS300 /1C2F001</v>
          </cell>
        </row>
        <row r="108">
          <cell r="C108" t="str">
            <v>SDU101F004</v>
          </cell>
        </row>
        <row r="109">
          <cell r="C109" t="str">
            <v>EGH111F001</v>
          </cell>
        </row>
        <row r="110">
          <cell r="C110" t="str">
            <v>0370560011</v>
          </cell>
        </row>
        <row r="111">
          <cell r="C111" t="str">
            <v>EGT347F101</v>
          </cell>
        </row>
        <row r="112">
          <cell r="C112" t="str">
            <v>EGT346F101</v>
          </cell>
        </row>
        <row r="113">
          <cell r="C113" t="str">
            <v>0226807120</v>
          </cell>
        </row>
        <row r="114">
          <cell r="C114" t="str">
            <v>TFL201F601</v>
          </cell>
        </row>
        <row r="115">
          <cell r="C115" t="str">
            <v>BXN032F200</v>
          </cell>
        </row>
        <row r="116">
          <cell r="C116" t="str">
            <v>AVM114SF132</v>
          </cell>
        </row>
        <row r="117">
          <cell r="C117" t="str">
            <v>B6F80F304</v>
          </cell>
        </row>
        <row r="118">
          <cell r="C118" t="str">
            <v>AVR32W62SF001</v>
          </cell>
        </row>
        <row r="119">
          <cell r="C119" t="str">
            <v>0294159000</v>
          </cell>
        </row>
        <row r="120">
          <cell r="C120" t="str">
            <v>HBC112F001</v>
          </cell>
        </row>
        <row r="121">
          <cell r="C121" t="str">
            <v>0370560011</v>
          </cell>
        </row>
        <row r="122">
          <cell r="C122" t="str">
            <v>VLT6016</v>
          </cell>
        </row>
        <row r="123">
          <cell r="C123" t="str">
            <v>ASF122F220</v>
          </cell>
        </row>
        <row r="124">
          <cell r="C124" t="str">
            <v>KS300 /1C2F001</v>
          </cell>
        </row>
        <row r="126">
          <cell r="C126" t="str">
            <v>KS300 /1C2F001</v>
          </cell>
        </row>
        <row r="127">
          <cell r="C127" t="str">
            <v xml:space="preserve">GDE CO 26/87 </v>
          </cell>
        </row>
        <row r="128">
          <cell r="C128" t="str">
            <v>ASIN-GDU5g</v>
          </cell>
        </row>
        <row r="132">
          <cell r="C132" t="str">
            <v>EGT301F101</v>
          </cell>
        </row>
        <row r="133">
          <cell r="C133" t="str">
            <v>0370560011</v>
          </cell>
        </row>
        <row r="135">
          <cell r="C135" t="str">
            <v>XAL-D02</v>
          </cell>
        </row>
        <row r="136">
          <cell r="C136" t="str">
            <v>KS300 /1C2F001</v>
          </cell>
        </row>
        <row r="138">
          <cell r="C138" t="str">
            <v>XAL-D02</v>
          </cell>
        </row>
        <row r="139">
          <cell r="C139" t="str">
            <v>KS300 /1C2F001</v>
          </cell>
        </row>
        <row r="140">
          <cell r="C140" t="str">
            <v>EGT301F101</v>
          </cell>
        </row>
        <row r="141">
          <cell r="C141" t="str">
            <v>0370560011</v>
          </cell>
        </row>
        <row r="143">
          <cell r="C143" t="str">
            <v>XAL-D02</v>
          </cell>
        </row>
        <row r="144">
          <cell r="C144" t="str">
            <v>KS300 /1C2F001</v>
          </cell>
        </row>
        <row r="145">
          <cell r="C145" t="str">
            <v>EGT301F101</v>
          </cell>
        </row>
        <row r="146">
          <cell r="C146" t="str">
            <v>0370560011</v>
          </cell>
        </row>
        <row r="148">
          <cell r="C148" t="str">
            <v>XAL-D02</v>
          </cell>
        </row>
        <row r="149">
          <cell r="C149" t="str">
            <v>KS300 /1C2F001</v>
          </cell>
        </row>
        <row r="150">
          <cell r="C150" t="str">
            <v>EGT301F101</v>
          </cell>
        </row>
        <row r="151">
          <cell r="C151" t="str">
            <v>0370560011</v>
          </cell>
        </row>
        <row r="153">
          <cell r="C153" t="str">
            <v>XAL-D02</v>
          </cell>
        </row>
        <row r="154">
          <cell r="C154" t="str">
            <v>KS300 /1C2F001</v>
          </cell>
        </row>
        <row r="155">
          <cell r="C155" t="str">
            <v>EGT301F101</v>
          </cell>
        </row>
        <row r="156">
          <cell r="C156" t="str">
            <v>0370560011</v>
          </cell>
        </row>
        <row r="158">
          <cell r="C158" t="str">
            <v>XAL-D02</v>
          </cell>
        </row>
        <row r="160">
          <cell r="C160" t="str">
            <v>KS300 /1C2F001</v>
          </cell>
        </row>
        <row r="161">
          <cell r="C161" t="str">
            <v xml:space="preserve">GDE CO 26/87 </v>
          </cell>
        </row>
        <row r="162">
          <cell r="C162" t="str">
            <v>ASIN-GDU5g</v>
          </cell>
        </row>
        <row r="166">
          <cell r="C166" t="str">
            <v>EGT301F101</v>
          </cell>
        </row>
        <row r="167">
          <cell r="C167" t="str">
            <v>0370560011</v>
          </cell>
        </row>
        <row r="169">
          <cell r="C169" t="str">
            <v>XAL-D02</v>
          </cell>
        </row>
        <row r="170">
          <cell r="C170" t="str">
            <v>KS300 /1C2F001</v>
          </cell>
        </row>
        <row r="171">
          <cell r="C171" t="str">
            <v>EGT301F101</v>
          </cell>
        </row>
        <row r="172">
          <cell r="C172" t="str">
            <v>0370560011</v>
          </cell>
        </row>
        <row r="174">
          <cell r="C174" t="str">
            <v>XAL-D02</v>
          </cell>
        </row>
        <row r="175">
          <cell r="C175" t="str">
            <v>KS300 /1C2F001</v>
          </cell>
        </row>
        <row r="176">
          <cell r="C176" t="str">
            <v>EGT301F101</v>
          </cell>
        </row>
        <row r="177">
          <cell r="C177" t="str">
            <v>0370560011</v>
          </cell>
        </row>
        <row r="179">
          <cell r="C179" t="str">
            <v>XAL-D02</v>
          </cell>
        </row>
        <row r="180">
          <cell r="C180" t="str">
            <v>KS300 /1C2F001</v>
          </cell>
        </row>
        <row r="181">
          <cell r="C181" t="str">
            <v>EGT301F101</v>
          </cell>
        </row>
        <row r="182">
          <cell r="C182" t="str">
            <v>0370560011</v>
          </cell>
        </row>
        <row r="184">
          <cell r="C184" t="str">
            <v>XAL-D02</v>
          </cell>
        </row>
        <row r="185">
          <cell r="C185" t="str">
            <v>KS300 /1C2F001</v>
          </cell>
        </row>
        <row r="186">
          <cell r="C186" t="str">
            <v>EGT301F101</v>
          </cell>
        </row>
        <row r="187">
          <cell r="C187" t="str">
            <v>0370560011</v>
          </cell>
        </row>
        <row r="189">
          <cell r="C189" t="str">
            <v>EYB253F201</v>
          </cell>
        </row>
        <row r="190">
          <cell r="C190" t="str">
            <v>0313347001</v>
          </cell>
        </row>
        <row r="191">
          <cell r="C191" t="str">
            <v>EYE202F001</v>
          </cell>
        </row>
        <row r="193">
          <cell r="C193" t="str">
            <v>AXT111F202</v>
          </cell>
        </row>
        <row r="195">
          <cell r="C195" t="str">
            <v>Pad Puls M1</v>
          </cell>
        </row>
        <row r="202">
          <cell r="C202" t="str">
            <v>EYT240F001</v>
          </cell>
        </row>
        <row r="203">
          <cell r="C203" t="str">
            <v>0367829001</v>
          </cell>
        </row>
        <row r="204">
          <cell r="C204" t="str">
            <v>0367842002</v>
          </cell>
        </row>
        <row r="205">
          <cell r="C205" t="str">
            <v>EYL225F001</v>
          </cell>
        </row>
        <row r="206">
          <cell r="C206" t="str">
            <v>EYZ101F001</v>
          </cell>
        </row>
        <row r="207">
          <cell r="C207" t="str">
            <v>0367887001</v>
          </cell>
        </row>
        <row r="208">
          <cell r="C208" t="str">
            <v>EYY174F101</v>
          </cell>
        </row>
        <row r="209">
          <cell r="C209" t="str">
            <v>EYY164F202</v>
          </cell>
        </row>
        <row r="210">
          <cell r="C210" t="str">
            <v>EYY170F202</v>
          </cell>
        </row>
        <row r="212">
          <cell r="C212" t="str">
            <v>EYT240F001</v>
          </cell>
        </row>
        <row r="213">
          <cell r="C213" t="str">
            <v>0367829001</v>
          </cell>
        </row>
        <row r="214">
          <cell r="C214" t="str">
            <v>0367842002</v>
          </cell>
        </row>
        <row r="215">
          <cell r="C215" t="str">
            <v>DTSMO 08-12</v>
          </cell>
        </row>
        <row r="216">
          <cell r="C216" t="str">
            <v>EYL225F001</v>
          </cell>
        </row>
        <row r="217">
          <cell r="C217" t="str">
            <v>EYZ101F001</v>
          </cell>
        </row>
        <row r="218">
          <cell r="C218" t="str">
            <v>0367887001</v>
          </cell>
        </row>
        <row r="219">
          <cell r="C219" t="str">
            <v>EYY174F101</v>
          </cell>
        </row>
        <row r="220">
          <cell r="C220" t="str">
            <v>EYY164F202</v>
          </cell>
        </row>
        <row r="221">
          <cell r="C221" t="str">
            <v>EYY170F202</v>
          </cell>
        </row>
        <row r="223">
          <cell r="C223" t="str">
            <v>EYT240F001</v>
          </cell>
        </row>
        <row r="224">
          <cell r="C224" t="str">
            <v>0367829001</v>
          </cell>
        </row>
        <row r="225">
          <cell r="C225" t="str">
            <v>0367842002</v>
          </cell>
        </row>
        <row r="226">
          <cell r="C226" t="str">
            <v>EYL225F001</v>
          </cell>
        </row>
        <row r="227">
          <cell r="C227" t="str">
            <v>EYZ101F001</v>
          </cell>
        </row>
        <row r="228">
          <cell r="C228" t="str">
            <v>0367887001</v>
          </cell>
        </row>
        <row r="229">
          <cell r="C229" t="str">
            <v>EYY174F101</v>
          </cell>
        </row>
        <row r="230">
          <cell r="C230" t="str">
            <v>EYY164F202</v>
          </cell>
        </row>
        <row r="232">
          <cell r="C232" t="str">
            <v>EYT240F001</v>
          </cell>
        </row>
        <row r="233">
          <cell r="C233" t="str">
            <v>0367829001</v>
          </cell>
        </row>
        <row r="234">
          <cell r="C234" t="str">
            <v>0367842002</v>
          </cell>
        </row>
        <row r="235">
          <cell r="C235" t="str">
            <v>EYL225F001</v>
          </cell>
        </row>
        <row r="236">
          <cell r="C236" t="str">
            <v>EYZ101F001</v>
          </cell>
        </row>
        <row r="237">
          <cell r="C237" t="str">
            <v>0367887001</v>
          </cell>
        </row>
        <row r="238">
          <cell r="C238" t="str">
            <v>EYY174F101</v>
          </cell>
        </row>
        <row r="239">
          <cell r="C239" t="str">
            <v>EYY164F202</v>
          </cell>
        </row>
        <row r="240">
          <cell r="C240" t="str">
            <v>EYY170F202</v>
          </cell>
        </row>
        <row r="242">
          <cell r="C242" t="str">
            <v>EYT240F001</v>
          </cell>
        </row>
        <row r="243">
          <cell r="C243" t="str">
            <v>0367829001</v>
          </cell>
        </row>
        <row r="244">
          <cell r="C244" t="str">
            <v>0367842002</v>
          </cell>
        </row>
        <row r="245">
          <cell r="C245" t="str">
            <v>EYL225F001</v>
          </cell>
        </row>
        <row r="246">
          <cell r="C246" t="str">
            <v>EYZ101F001</v>
          </cell>
        </row>
        <row r="247">
          <cell r="C247" t="str">
            <v>0367887001</v>
          </cell>
        </row>
        <row r="248">
          <cell r="C248" t="str">
            <v>EYY174F101</v>
          </cell>
        </row>
        <row r="249">
          <cell r="C249" t="str">
            <v>EYY164F202</v>
          </cell>
        </row>
        <row r="250">
          <cell r="C250" t="str">
            <v>EYY170F202</v>
          </cell>
        </row>
        <row r="252">
          <cell r="C252" t="str">
            <v>EYT240F001</v>
          </cell>
        </row>
        <row r="253">
          <cell r="C253" t="str">
            <v>0367829001</v>
          </cell>
        </row>
        <row r="254">
          <cell r="C254" t="str">
            <v>0367842002</v>
          </cell>
        </row>
        <row r="255">
          <cell r="C255" t="str">
            <v>DTSMO 08-12</v>
          </cell>
        </row>
        <row r="256">
          <cell r="C256" t="str">
            <v>EYL225F001</v>
          </cell>
        </row>
        <row r="257">
          <cell r="C257" t="str">
            <v>EYL215F001</v>
          </cell>
        </row>
        <row r="258">
          <cell r="C258" t="str">
            <v>EYZ101F001</v>
          </cell>
        </row>
        <row r="259">
          <cell r="C259" t="str">
            <v>0367887001</v>
          </cell>
        </row>
        <row r="260">
          <cell r="C260" t="str">
            <v>EYY174F101</v>
          </cell>
        </row>
        <row r="261">
          <cell r="C261" t="str">
            <v>EYY164F202</v>
          </cell>
        </row>
        <row r="263">
          <cell r="C263" t="str">
            <v>EYT240F001</v>
          </cell>
        </row>
        <row r="264">
          <cell r="C264" t="str">
            <v>0367829001</v>
          </cell>
        </row>
        <row r="265">
          <cell r="C265" t="str">
            <v>0367842002</v>
          </cell>
        </row>
        <row r="266">
          <cell r="C266" t="str">
            <v>EYL225F001</v>
          </cell>
        </row>
        <row r="267">
          <cell r="C267" t="str">
            <v>EYZ101F001</v>
          </cell>
        </row>
        <row r="268">
          <cell r="C268" t="str">
            <v>0367887001</v>
          </cell>
        </row>
        <row r="269">
          <cell r="C269" t="str">
            <v>EYY174F101</v>
          </cell>
        </row>
        <row r="270">
          <cell r="C270" t="str">
            <v>EYY164F202</v>
          </cell>
        </row>
        <row r="271">
          <cell r="C271" t="str">
            <v>EYY170F202</v>
          </cell>
        </row>
        <row r="273">
          <cell r="C273" t="str">
            <v>EYT240F001</v>
          </cell>
        </row>
        <row r="274">
          <cell r="C274" t="str">
            <v>0367829001</v>
          </cell>
        </row>
        <row r="275">
          <cell r="C275" t="str">
            <v>0367842002</v>
          </cell>
        </row>
        <row r="276">
          <cell r="C276" t="str">
            <v>DTSMO 08-14</v>
          </cell>
        </row>
        <row r="277">
          <cell r="C277" t="str">
            <v>EYU108F001</v>
          </cell>
        </row>
        <row r="278">
          <cell r="C278" t="str">
            <v>0367854001</v>
          </cell>
        </row>
        <row r="279">
          <cell r="C279" t="str">
            <v>EYS100F001</v>
          </cell>
        </row>
        <row r="280">
          <cell r="C280" t="str">
            <v>0367887001</v>
          </cell>
        </row>
        <row r="281">
          <cell r="C281" t="str">
            <v>EYL106F001</v>
          </cell>
        </row>
        <row r="282">
          <cell r="C282" t="str">
            <v>EYS181F001</v>
          </cell>
        </row>
        <row r="283">
          <cell r="C283" t="str">
            <v>EYL225F001</v>
          </cell>
        </row>
        <row r="284">
          <cell r="C284" t="str">
            <v>EYZ101F001</v>
          </cell>
        </row>
        <row r="285">
          <cell r="C285" t="str">
            <v>0367887001</v>
          </cell>
        </row>
        <row r="286">
          <cell r="C286" t="str">
            <v>EYY174F101</v>
          </cell>
        </row>
        <row r="287">
          <cell r="C287" t="str">
            <v>EYY164F202</v>
          </cell>
        </row>
      </sheetData>
      <sheetData sheetId="7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zoomScaleNormal="100" zoomScaleSheetLayoutView="100" workbookViewId="0">
      <selection activeCell="F25" sqref="F25"/>
    </sheetView>
  </sheetViews>
  <sheetFormatPr defaultColWidth="11.42578125" defaultRowHeight="16.5"/>
  <cols>
    <col min="1" max="1" width="4.7109375" style="15" customWidth="1"/>
    <col min="2" max="2" width="10.85546875" style="23" customWidth="1"/>
    <col min="3" max="3" width="63.5703125" style="20" bestFit="1" customWidth="1"/>
    <col min="4" max="4" width="21.7109375" style="18" bestFit="1" customWidth="1"/>
    <col min="5" max="5" width="4.7109375" style="19" customWidth="1"/>
    <col min="6" max="6" width="16.42578125" style="20" bestFit="1" customWidth="1"/>
    <col min="7" max="227" width="11.42578125" style="20"/>
    <col min="228" max="228" width="18.85546875" style="20" bestFit="1" customWidth="1"/>
    <col min="229" max="229" width="10.85546875" style="20" customWidth="1"/>
    <col min="230" max="230" width="43" style="20" customWidth="1"/>
    <col min="231" max="234" width="19.140625" style="20" customWidth="1"/>
    <col min="235" max="236" width="13.5703125" style="20" customWidth="1"/>
    <col min="237" max="237" width="17.7109375" style="20" bestFit="1" customWidth="1"/>
    <col min="238" max="239" width="20" style="20" customWidth="1"/>
    <col min="240" max="240" width="23.5703125" style="20" customWidth="1"/>
    <col min="241" max="241" width="12.7109375" style="20" bestFit="1" customWidth="1"/>
    <col min="242" max="242" width="14.85546875" style="20" customWidth="1"/>
    <col min="243" max="243" width="12.140625" style="20" customWidth="1"/>
    <col min="244" max="244" width="18" style="20" customWidth="1"/>
    <col min="245" max="245" width="22.7109375" style="20" customWidth="1"/>
    <col min="246" max="246" width="20.42578125" style="20" customWidth="1"/>
    <col min="247" max="248" width="17.85546875" style="20" customWidth="1"/>
    <col min="249" max="253" width="11.42578125" style="20" customWidth="1"/>
    <col min="254" max="254" width="15" style="20" customWidth="1"/>
    <col min="255" max="257" width="25.140625" style="20" customWidth="1"/>
    <col min="258" max="258" width="20" style="20" customWidth="1"/>
    <col min="259" max="483" width="11.42578125" style="20"/>
    <col min="484" max="484" width="18.85546875" style="20" bestFit="1" customWidth="1"/>
    <col min="485" max="485" width="10.85546875" style="20" customWidth="1"/>
    <col min="486" max="486" width="43" style="20" customWidth="1"/>
    <col min="487" max="490" width="19.140625" style="20" customWidth="1"/>
    <col min="491" max="492" width="13.5703125" style="20" customWidth="1"/>
    <col min="493" max="493" width="17.7109375" style="20" bestFit="1" customWidth="1"/>
    <col min="494" max="495" width="20" style="20" customWidth="1"/>
    <col min="496" max="496" width="23.5703125" style="20" customWidth="1"/>
    <col min="497" max="497" width="12.7109375" style="20" bestFit="1" customWidth="1"/>
    <col min="498" max="498" width="14.85546875" style="20" customWidth="1"/>
    <col min="499" max="499" width="12.140625" style="20" customWidth="1"/>
    <col min="500" max="500" width="18" style="20" customWidth="1"/>
    <col min="501" max="501" width="22.7109375" style="20" customWidth="1"/>
    <col min="502" max="502" width="20.42578125" style="20" customWidth="1"/>
    <col min="503" max="504" width="17.85546875" style="20" customWidth="1"/>
    <col min="505" max="509" width="11.42578125" style="20" customWidth="1"/>
    <col min="510" max="510" width="15" style="20" customWidth="1"/>
    <col min="511" max="513" width="25.140625" style="20" customWidth="1"/>
    <col min="514" max="514" width="20" style="20" customWidth="1"/>
    <col min="515" max="739" width="11.42578125" style="20"/>
    <col min="740" max="740" width="18.85546875" style="20" bestFit="1" customWidth="1"/>
    <col min="741" max="741" width="10.85546875" style="20" customWidth="1"/>
    <col min="742" max="742" width="43" style="20" customWidth="1"/>
    <col min="743" max="746" width="19.140625" style="20" customWidth="1"/>
    <col min="747" max="748" width="13.5703125" style="20" customWidth="1"/>
    <col min="749" max="749" width="17.7109375" style="20" bestFit="1" customWidth="1"/>
    <col min="750" max="751" width="20" style="20" customWidth="1"/>
    <col min="752" max="752" width="23.5703125" style="20" customWidth="1"/>
    <col min="753" max="753" width="12.7109375" style="20" bestFit="1" customWidth="1"/>
    <col min="754" max="754" width="14.85546875" style="20" customWidth="1"/>
    <col min="755" max="755" width="12.140625" style="20" customWidth="1"/>
    <col min="756" max="756" width="18" style="20" customWidth="1"/>
    <col min="757" max="757" width="22.7109375" style="20" customWidth="1"/>
    <col min="758" max="758" width="20.42578125" style="20" customWidth="1"/>
    <col min="759" max="760" width="17.85546875" style="20" customWidth="1"/>
    <col min="761" max="765" width="11.42578125" style="20" customWidth="1"/>
    <col min="766" max="766" width="15" style="20" customWidth="1"/>
    <col min="767" max="769" width="25.140625" style="20" customWidth="1"/>
    <col min="770" max="770" width="20" style="20" customWidth="1"/>
    <col min="771" max="995" width="11.42578125" style="20"/>
    <col min="996" max="996" width="18.85546875" style="20" bestFit="1" customWidth="1"/>
    <col min="997" max="997" width="10.85546875" style="20" customWidth="1"/>
    <col min="998" max="998" width="43" style="20" customWidth="1"/>
    <col min="999" max="1002" width="19.140625" style="20" customWidth="1"/>
    <col min="1003" max="1004" width="13.5703125" style="20" customWidth="1"/>
    <col min="1005" max="1005" width="17.7109375" style="20" bestFit="1" customWidth="1"/>
    <col min="1006" max="1007" width="20" style="20" customWidth="1"/>
    <col min="1008" max="1008" width="23.5703125" style="20" customWidth="1"/>
    <col min="1009" max="1009" width="12.7109375" style="20" bestFit="1" customWidth="1"/>
    <col min="1010" max="1010" width="14.85546875" style="20" customWidth="1"/>
    <col min="1011" max="1011" width="12.140625" style="20" customWidth="1"/>
    <col min="1012" max="1012" width="18" style="20" customWidth="1"/>
    <col min="1013" max="1013" width="22.7109375" style="20" customWidth="1"/>
    <col min="1014" max="1014" width="20.42578125" style="20" customWidth="1"/>
    <col min="1015" max="1016" width="17.85546875" style="20" customWidth="1"/>
    <col min="1017" max="1021" width="11.42578125" style="20" customWidth="1"/>
    <col min="1022" max="1022" width="15" style="20" customWidth="1"/>
    <col min="1023" max="1025" width="25.140625" style="20" customWidth="1"/>
    <col min="1026" max="1026" width="20" style="20" customWidth="1"/>
    <col min="1027" max="1251" width="11.42578125" style="20"/>
    <col min="1252" max="1252" width="18.85546875" style="20" bestFit="1" customWidth="1"/>
    <col min="1253" max="1253" width="10.85546875" style="20" customWidth="1"/>
    <col min="1254" max="1254" width="43" style="20" customWidth="1"/>
    <col min="1255" max="1258" width="19.140625" style="20" customWidth="1"/>
    <col min="1259" max="1260" width="13.5703125" style="20" customWidth="1"/>
    <col min="1261" max="1261" width="17.7109375" style="20" bestFit="1" customWidth="1"/>
    <col min="1262" max="1263" width="20" style="20" customWidth="1"/>
    <col min="1264" max="1264" width="23.5703125" style="20" customWidth="1"/>
    <col min="1265" max="1265" width="12.7109375" style="20" bestFit="1" customWidth="1"/>
    <col min="1266" max="1266" width="14.85546875" style="20" customWidth="1"/>
    <col min="1267" max="1267" width="12.140625" style="20" customWidth="1"/>
    <col min="1268" max="1268" width="18" style="20" customWidth="1"/>
    <col min="1269" max="1269" width="22.7109375" style="20" customWidth="1"/>
    <col min="1270" max="1270" width="20.42578125" style="20" customWidth="1"/>
    <col min="1271" max="1272" width="17.85546875" style="20" customWidth="1"/>
    <col min="1273" max="1277" width="11.42578125" style="20" customWidth="1"/>
    <col min="1278" max="1278" width="15" style="20" customWidth="1"/>
    <col min="1279" max="1281" width="25.140625" style="20" customWidth="1"/>
    <col min="1282" max="1282" width="20" style="20" customWidth="1"/>
    <col min="1283" max="1507" width="11.42578125" style="20"/>
    <col min="1508" max="1508" width="18.85546875" style="20" bestFit="1" customWidth="1"/>
    <col min="1509" max="1509" width="10.85546875" style="20" customWidth="1"/>
    <col min="1510" max="1510" width="43" style="20" customWidth="1"/>
    <col min="1511" max="1514" width="19.140625" style="20" customWidth="1"/>
    <col min="1515" max="1516" width="13.5703125" style="20" customWidth="1"/>
    <col min="1517" max="1517" width="17.7109375" style="20" bestFit="1" customWidth="1"/>
    <col min="1518" max="1519" width="20" style="20" customWidth="1"/>
    <col min="1520" max="1520" width="23.5703125" style="20" customWidth="1"/>
    <col min="1521" max="1521" width="12.7109375" style="20" bestFit="1" customWidth="1"/>
    <col min="1522" max="1522" width="14.85546875" style="20" customWidth="1"/>
    <col min="1523" max="1523" width="12.140625" style="20" customWidth="1"/>
    <col min="1524" max="1524" width="18" style="20" customWidth="1"/>
    <col min="1525" max="1525" width="22.7109375" style="20" customWidth="1"/>
    <col min="1526" max="1526" width="20.42578125" style="20" customWidth="1"/>
    <col min="1527" max="1528" width="17.85546875" style="20" customWidth="1"/>
    <col min="1529" max="1533" width="11.42578125" style="20" customWidth="1"/>
    <col min="1534" max="1534" width="15" style="20" customWidth="1"/>
    <col min="1535" max="1537" width="25.140625" style="20" customWidth="1"/>
    <col min="1538" max="1538" width="20" style="20" customWidth="1"/>
    <col min="1539" max="1763" width="11.42578125" style="20"/>
    <col min="1764" max="1764" width="18.85546875" style="20" bestFit="1" customWidth="1"/>
    <col min="1765" max="1765" width="10.85546875" style="20" customWidth="1"/>
    <col min="1766" max="1766" width="43" style="20" customWidth="1"/>
    <col min="1767" max="1770" width="19.140625" style="20" customWidth="1"/>
    <col min="1771" max="1772" width="13.5703125" style="20" customWidth="1"/>
    <col min="1773" max="1773" width="17.7109375" style="20" bestFit="1" customWidth="1"/>
    <col min="1774" max="1775" width="20" style="20" customWidth="1"/>
    <col min="1776" max="1776" width="23.5703125" style="20" customWidth="1"/>
    <col min="1777" max="1777" width="12.7109375" style="20" bestFit="1" customWidth="1"/>
    <col min="1778" max="1778" width="14.85546875" style="20" customWidth="1"/>
    <col min="1779" max="1779" width="12.140625" style="20" customWidth="1"/>
    <col min="1780" max="1780" width="18" style="20" customWidth="1"/>
    <col min="1781" max="1781" width="22.7109375" style="20" customWidth="1"/>
    <col min="1782" max="1782" width="20.42578125" style="20" customWidth="1"/>
    <col min="1783" max="1784" width="17.85546875" style="20" customWidth="1"/>
    <col min="1785" max="1789" width="11.42578125" style="20" customWidth="1"/>
    <col min="1790" max="1790" width="15" style="20" customWidth="1"/>
    <col min="1791" max="1793" width="25.140625" style="20" customWidth="1"/>
    <col min="1794" max="1794" width="20" style="20" customWidth="1"/>
    <col min="1795" max="2019" width="11.42578125" style="20"/>
    <col min="2020" max="2020" width="18.85546875" style="20" bestFit="1" customWidth="1"/>
    <col min="2021" max="2021" width="10.85546875" style="20" customWidth="1"/>
    <col min="2022" max="2022" width="43" style="20" customWidth="1"/>
    <col min="2023" max="2026" width="19.140625" style="20" customWidth="1"/>
    <col min="2027" max="2028" width="13.5703125" style="20" customWidth="1"/>
    <col min="2029" max="2029" width="17.7109375" style="20" bestFit="1" customWidth="1"/>
    <col min="2030" max="2031" width="20" style="20" customWidth="1"/>
    <col min="2032" max="2032" width="23.5703125" style="20" customWidth="1"/>
    <col min="2033" max="2033" width="12.7109375" style="20" bestFit="1" customWidth="1"/>
    <col min="2034" max="2034" width="14.85546875" style="20" customWidth="1"/>
    <col min="2035" max="2035" width="12.140625" style="20" customWidth="1"/>
    <col min="2036" max="2036" width="18" style="20" customWidth="1"/>
    <col min="2037" max="2037" width="22.7109375" style="20" customWidth="1"/>
    <col min="2038" max="2038" width="20.42578125" style="20" customWidth="1"/>
    <col min="2039" max="2040" width="17.85546875" style="20" customWidth="1"/>
    <col min="2041" max="2045" width="11.42578125" style="20" customWidth="1"/>
    <col min="2046" max="2046" width="15" style="20" customWidth="1"/>
    <col min="2047" max="2049" width="25.140625" style="20" customWidth="1"/>
    <col min="2050" max="2050" width="20" style="20" customWidth="1"/>
    <col min="2051" max="2275" width="11.42578125" style="20"/>
    <col min="2276" max="2276" width="18.85546875" style="20" bestFit="1" customWidth="1"/>
    <col min="2277" max="2277" width="10.85546875" style="20" customWidth="1"/>
    <col min="2278" max="2278" width="43" style="20" customWidth="1"/>
    <col min="2279" max="2282" width="19.140625" style="20" customWidth="1"/>
    <col min="2283" max="2284" width="13.5703125" style="20" customWidth="1"/>
    <col min="2285" max="2285" width="17.7109375" style="20" bestFit="1" customWidth="1"/>
    <col min="2286" max="2287" width="20" style="20" customWidth="1"/>
    <col min="2288" max="2288" width="23.5703125" style="20" customWidth="1"/>
    <col min="2289" max="2289" width="12.7109375" style="20" bestFit="1" customWidth="1"/>
    <col min="2290" max="2290" width="14.85546875" style="20" customWidth="1"/>
    <col min="2291" max="2291" width="12.140625" style="20" customWidth="1"/>
    <col min="2292" max="2292" width="18" style="20" customWidth="1"/>
    <col min="2293" max="2293" width="22.7109375" style="20" customWidth="1"/>
    <col min="2294" max="2294" width="20.42578125" style="20" customWidth="1"/>
    <col min="2295" max="2296" width="17.85546875" style="20" customWidth="1"/>
    <col min="2297" max="2301" width="11.42578125" style="20" customWidth="1"/>
    <col min="2302" max="2302" width="15" style="20" customWidth="1"/>
    <col min="2303" max="2305" width="25.140625" style="20" customWidth="1"/>
    <col min="2306" max="2306" width="20" style="20" customWidth="1"/>
    <col min="2307" max="2531" width="11.42578125" style="20"/>
    <col min="2532" max="2532" width="18.85546875" style="20" bestFit="1" customWidth="1"/>
    <col min="2533" max="2533" width="10.85546875" style="20" customWidth="1"/>
    <col min="2534" max="2534" width="43" style="20" customWidth="1"/>
    <col min="2535" max="2538" width="19.140625" style="20" customWidth="1"/>
    <col min="2539" max="2540" width="13.5703125" style="20" customWidth="1"/>
    <col min="2541" max="2541" width="17.7109375" style="20" bestFit="1" customWidth="1"/>
    <col min="2542" max="2543" width="20" style="20" customWidth="1"/>
    <col min="2544" max="2544" width="23.5703125" style="20" customWidth="1"/>
    <col min="2545" max="2545" width="12.7109375" style="20" bestFit="1" customWidth="1"/>
    <col min="2546" max="2546" width="14.85546875" style="20" customWidth="1"/>
    <col min="2547" max="2547" width="12.140625" style="20" customWidth="1"/>
    <col min="2548" max="2548" width="18" style="20" customWidth="1"/>
    <col min="2549" max="2549" width="22.7109375" style="20" customWidth="1"/>
    <col min="2550" max="2550" width="20.42578125" style="20" customWidth="1"/>
    <col min="2551" max="2552" width="17.85546875" style="20" customWidth="1"/>
    <col min="2553" max="2557" width="11.42578125" style="20" customWidth="1"/>
    <col min="2558" max="2558" width="15" style="20" customWidth="1"/>
    <col min="2559" max="2561" width="25.140625" style="20" customWidth="1"/>
    <col min="2562" max="2562" width="20" style="20" customWidth="1"/>
    <col min="2563" max="2787" width="11.42578125" style="20"/>
    <col min="2788" max="2788" width="18.85546875" style="20" bestFit="1" customWidth="1"/>
    <col min="2789" max="2789" width="10.85546875" style="20" customWidth="1"/>
    <col min="2790" max="2790" width="43" style="20" customWidth="1"/>
    <col min="2791" max="2794" width="19.140625" style="20" customWidth="1"/>
    <col min="2795" max="2796" width="13.5703125" style="20" customWidth="1"/>
    <col min="2797" max="2797" width="17.7109375" style="20" bestFit="1" customWidth="1"/>
    <col min="2798" max="2799" width="20" style="20" customWidth="1"/>
    <col min="2800" max="2800" width="23.5703125" style="20" customWidth="1"/>
    <col min="2801" max="2801" width="12.7109375" style="20" bestFit="1" customWidth="1"/>
    <col min="2802" max="2802" width="14.85546875" style="20" customWidth="1"/>
    <col min="2803" max="2803" width="12.140625" style="20" customWidth="1"/>
    <col min="2804" max="2804" width="18" style="20" customWidth="1"/>
    <col min="2805" max="2805" width="22.7109375" style="20" customWidth="1"/>
    <col min="2806" max="2806" width="20.42578125" style="20" customWidth="1"/>
    <col min="2807" max="2808" width="17.85546875" style="20" customWidth="1"/>
    <col min="2809" max="2813" width="11.42578125" style="20" customWidth="1"/>
    <col min="2814" max="2814" width="15" style="20" customWidth="1"/>
    <col min="2815" max="2817" width="25.140625" style="20" customWidth="1"/>
    <col min="2818" max="2818" width="20" style="20" customWidth="1"/>
    <col min="2819" max="3043" width="11.42578125" style="20"/>
    <col min="3044" max="3044" width="18.85546875" style="20" bestFit="1" customWidth="1"/>
    <col min="3045" max="3045" width="10.85546875" style="20" customWidth="1"/>
    <col min="3046" max="3046" width="43" style="20" customWidth="1"/>
    <col min="3047" max="3050" width="19.140625" style="20" customWidth="1"/>
    <col min="3051" max="3052" width="13.5703125" style="20" customWidth="1"/>
    <col min="3053" max="3053" width="17.7109375" style="20" bestFit="1" customWidth="1"/>
    <col min="3054" max="3055" width="20" style="20" customWidth="1"/>
    <col min="3056" max="3056" width="23.5703125" style="20" customWidth="1"/>
    <col min="3057" max="3057" width="12.7109375" style="20" bestFit="1" customWidth="1"/>
    <col min="3058" max="3058" width="14.85546875" style="20" customWidth="1"/>
    <col min="3059" max="3059" width="12.140625" style="20" customWidth="1"/>
    <col min="3060" max="3060" width="18" style="20" customWidth="1"/>
    <col min="3061" max="3061" width="22.7109375" style="20" customWidth="1"/>
    <col min="3062" max="3062" width="20.42578125" style="20" customWidth="1"/>
    <col min="3063" max="3064" width="17.85546875" style="20" customWidth="1"/>
    <col min="3065" max="3069" width="11.42578125" style="20" customWidth="1"/>
    <col min="3070" max="3070" width="15" style="20" customWidth="1"/>
    <col min="3071" max="3073" width="25.140625" style="20" customWidth="1"/>
    <col min="3074" max="3074" width="20" style="20" customWidth="1"/>
    <col min="3075" max="3299" width="11.42578125" style="20"/>
    <col min="3300" max="3300" width="18.85546875" style="20" bestFit="1" customWidth="1"/>
    <col min="3301" max="3301" width="10.85546875" style="20" customWidth="1"/>
    <col min="3302" max="3302" width="43" style="20" customWidth="1"/>
    <col min="3303" max="3306" width="19.140625" style="20" customWidth="1"/>
    <col min="3307" max="3308" width="13.5703125" style="20" customWidth="1"/>
    <col min="3309" max="3309" width="17.7109375" style="20" bestFit="1" customWidth="1"/>
    <col min="3310" max="3311" width="20" style="20" customWidth="1"/>
    <col min="3312" max="3312" width="23.5703125" style="20" customWidth="1"/>
    <col min="3313" max="3313" width="12.7109375" style="20" bestFit="1" customWidth="1"/>
    <col min="3314" max="3314" width="14.85546875" style="20" customWidth="1"/>
    <col min="3315" max="3315" width="12.140625" style="20" customWidth="1"/>
    <col min="3316" max="3316" width="18" style="20" customWidth="1"/>
    <col min="3317" max="3317" width="22.7109375" style="20" customWidth="1"/>
    <col min="3318" max="3318" width="20.42578125" style="20" customWidth="1"/>
    <col min="3319" max="3320" width="17.85546875" style="20" customWidth="1"/>
    <col min="3321" max="3325" width="11.42578125" style="20" customWidth="1"/>
    <col min="3326" max="3326" width="15" style="20" customWidth="1"/>
    <col min="3327" max="3329" width="25.140625" style="20" customWidth="1"/>
    <col min="3330" max="3330" width="20" style="20" customWidth="1"/>
    <col min="3331" max="3555" width="11.42578125" style="20"/>
    <col min="3556" max="3556" width="18.85546875" style="20" bestFit="1" customWidth="1"/>
    <col min="3557" max="3557" width="10.85546875" style="20" customWidth="1"/>
    <col min="3558" max="3558" width="43" style="20" customWidth="1"/>
    <col min="3559" max="3562" width="19.140625" style="20" customWidth="1"/>
    <col min="3563" max="3564" width="13.5703125" style="20" customWidth="1"/>
    <col min="3565" max="3565" width="17.7109375" style="20" bestFit="1" customWidth="1"/>
    <col min="3566" max="3567" width="20" style="20" customWidth="1"/>
    <col min="3568" max="3568" width="23.5703125" style="20" customWidth="1"/>
    <col min="3569" max="3569" width="12.7109375" style="20" bestFit="1" customWidth="1"/>
    <col min="3570" max="3570" width="14.85546875" style="20" customWidth="1"/>
    <col min="3571" max="3571" width="12.140625" style="20" customWidth="1"/>
    <col min="3572" max="3572" width="18" style="20" customWidth="1"/>
    <col min="3573" max="3573" width="22.7109375" style="20" customWidth="1"/>
    <col min="3574" max="3574" width="20.42578125" style="20" customWidth="1"/>
    <col min="3575" max="3576" width="17.85546875" style="20" customWidth="1"/>
    <col min="3577" max="3581" width="11.42578125" style="20" customWidth="1"/>
    <col min="3582" max="3582" width="15" style="20" customWidth="1"/>
    <col min="3583" max="3585" width="25.140625" style="20" customWidth="1"/>
    <col min="3586" max="3586" width="20" style="20" customWidth="1"/>
    <col min="3587" max="3811" width="11.42578125" style="20"/>
    <col min="3812" max="3812" width="18.85546875" style="20" bestFit="1" customWidth="1"/>
    <col min="3813" max="3813" width="10.85546875" style="20" customWidth="1"/>
    <col min="3814" max="3814" width="43" style="20" customWidth="1"/>
    <col min="3815" max="3818" width="19.140625" style="20" customWidth="1"/>
    <col min="3819" max="3820" width="13.5703125" style="20" customWidth="1"/>
    <col min="3821" max="3821" width="17.7109375" style="20" bestFit="1" customWidth="1"/>
    <col min="3822" max="3823" width="20" style="20" customWidth="1"/>
    <col min="3824" max="3824" width="23.5703125" style="20" customWidth="1"/>
    <col min="3825" max="3825" width="12.7109375" style="20" bestFit="1" customWidth="1"/>
    <col min="3826" max="3826" width="14.85546875" style="20" customWidth="1"/>
    <col min="3827" max="3827" width="12.140625" style="20" customWidth="1"/>
    <col min="3828" max="3828" width="18" style="20" customWidth="1"/>
    <col min="3829" max="3829" width="22.7109375" style="20" customWidth="1"/>
    <col min="3830" max="3830" width="20.42578125" style="20" customWidth="1"/>
    <col min="3831" max="3832" width="17.85546875" style="20" customWidth="1"/>
    <col min="3833" max="3837" width="11.42578125" style="20" customWidth="1"/>
    <col min="3838" max="3838" width="15" style="20" customWidth="1"/>
    <col min="3839" max="3841" width="25.140625" style="20" customWidth="1"/>
    <col min="3842" max="3842" width="20" style="20" customWidth="1"/>
    <col min="3843" max="4067" width="11.42578125" style="20"/>
    <col min="4068" max="4068" width="18.85546875" style="20" bestFit="1" customWidth="1"/>
    <col min="4069" max="4069" width="10.85546875" style="20" customWidth="1"/>
    <col min="4070" max="4070" width="43" style="20" customWidth="1"/>
    <col min="4071" max="4074" width="19.140625" style="20" customWidth="1"/>
    <col min="4075" max="4076" width="13.5703125" style="20" customWidth="1"/>
    <col min="4077" max="4077" width="17.7109375" style="20" bestFit="1" customWidth="1"/>
    <col min="4078" max="4079" width="20" style="20" customWidth="1"/>
    <col min="4080" max="4080" width="23.5703125" style="20" customWidth="1"/>
    <col min="4081" max="4081" width="12.7109375" style="20" bestFit="1" customWidth="1"/>
    <col min="4082" max="4082" width="14.85546875" style="20" customWidth="1"/>
    <col min="4083" max="4083" width="12.140625" style="20" customWidth="1"/>
    <col min="4084" max="4084" width="18" style="20" customWidth="1"/>
    <col min="4085" max="4085" width="22.7109375" style="20" customWidth="1"/>
    <col min="4086" max="4086" width="20.42578125" style="20" customWidth="1"/>
    <col min="4087" max="4088" width="17.85546875" style="20" customWidth="1"/>
    <col min="4089" max="4093" width="11.42578125" style="20" customWidth="1"/>
    <col min="4094" max="4094" width="15" style="20" customWidth="1"/>
    <col min="4095" max="4097" width="25.140625" style="20" customWidth="1"/>
    <col min="4098" max="4098" width="20" style="20" customWidth="1"/>
    <col min="4099" max="4323" width="11.42578125" style="20"/>
    <col min="4324" max="4324" width="18.85546875" style="20" bestFit="1" customWidth="1"/>
    <col min="4325" max="4325" width="10.85546875" style="20" customWidth="1"/>
    <col min="4326" max="4326" width="43" style="20" customWidth="1"/>
    <col min="4327" max="4330" width="19.140625" style="20" customWidth="1"/>
    <col min="4331" max="4332" width="13.5703125" style="20" customWidth="1"/>
    <col min="4333" max="4333" width="17.7109375" style="20" bestFit="1" customWidth="1"/>
    <col min="4334" max="4335" width="20" style="20" customWidth="1"/>
    <col min="4336" max="4336" width="23.5703125" style="20" customWidth="1"/>
    <col min="4337" max="4337" width="12.7109375" style="20" bestFit="1" customWidth="1"/>
    <col min="4338" max="4338" width="14.85546875" style="20" customWidth="1"/>
    <col min="4339" max="4339" width="12.140625" style="20" customWidth="1"/>
    <col min="4340" max="4340" width="18" style="20" customWidth="1"/>
    <col min="4341" max="4341" width="22.7109375" style="20" customWidth="1"/>
    <col min="4342" max="4342" width="20.42578125" style="20" customWidth="1"/>
    <col min="4343" max="4344" width="17.85546875" style="20" customWidth="1"/>
    <col min="4345" max="4349" width="11.42578125" style="20" customWidth="1"/>
    <col min="4350" max="4350" width="15" style="20" customWidth="1"/>
    <col min="4351" max="4353" width="25.140625" style="20" customWidth="1"/>
    <col min="4354" max="4354" width="20" style="20" customWidth="1"/>
    <col min="4355" max="4579" width="11.42578125" style="20"/>
    <col min="4580" max="4580" width="18.85546875" style="20" bestFit="1" customWidth="1"/>
    <col min="4581" max="4581" width="10.85546875" style="20" customWidth="1"/>
    <col min="4582" max="4582" width="43" style="20" customWidth="1"/>
    <col min="4583" max="4586" width="19.140625" style="20" customWidth="1"/>
    <col min="4587" max="4588" width="13.5703125" style="20" customWidth="1"/>
    <col min="4589" max="4589" width="17.7109375" style="20" bestFit="1" customWidth="1"/>
    <col min="4590" max="4591" width="20" style="20" customWidth="1"/>
    <col min="4592" max="4592" width="23.5703125" style="20" customWidth="1"/>
    <col min="4593" max="4593" width="12.7109375" style="20" bestFit="1" customWidth="1"/>
    <col min="4594" max="4594" width="14.85546875" style="20" customWidth="1"/>
    <col min="4595" max="4595" width="12.140625" style="20" customWidth="1"/>
    <col min="4596" max="4596" width="18" style="20" customWidth="1"/>
    <col min="4597" max="4597" width="22.7109375" style="20" customWidth="1"/>
    <col min="4598" max="4598" width="20.42578125" style="20" customWidth="1"/>
    <col min="4599" max="4600" width="17.85546875" style="20" customWidth="1"/>
    <col min="4601" max="4605" width="11.42578125" style="20" customWidth="1"/>
    <col min="4606" max="4606" width="15" style="20" customWidth="1"/>
    <col min="4607" max="4609" width="25.140625" style="20" customWidth="1"/>
    <col min="4610" max="4610" width="20" style="20" customWidth="1"/>
    <col min="4611" max="4835" width="11.42578125" style="20"/>
    <col min="4836" max="4836" width="18.85546875" style="20" bestFit="1" customWidth="1"/>
    <col min="4837" max="4837" width="10.85546875" style="20" customWidth="1"/>
    <col min="4838" max="4838" width="43" style="20" customWidth="1"/>
    <col min="4839" max="4842" width="19.140625" style="20" customWidth="1"/>
    <col min="4843" max="4844" width="13.5703125" style="20" customWidth="1"/>
    <col min="4845" max="4845" width="17.7109375" style="20" bestFit="1" customWidth="1"/>
    <col min="4846" max="4847" width="20" style="20" customWidth="1"/>
    <col min="4848" max="4848" width="23.5703125" style="20" customWidth="1"/>
    <col min="4849" max="4849" width="12.7109375" style="20" bestFit="1" customWidth="1"/>
    <col min="4850" max="4850" width="14.85546875" style="20" customWidth="1"/>
    <col min="4851" max="4851" width="12.140625" style="20" customWidth="1"/>
    <col min="4852" max="4852" width="18" style="20" customWidth="1"/>
    <col min="4853" max="4853" width="22.7109375" style="20" customWidth="1"/>
    <col min="4854" max="4854" width="20.42578125" style="20" customWidth="1"/>
    <col min="4855" max="4856" width="17.85546875" style="20" customWidth="1"/>
    <col min="4857" max="4861" width="11.42578125" style="20" customWidth="1"/>
    <col min="4862" max="4862" width="15" style="20" customWidth="1"/>
    <col min="4863" max="4865" width="25.140625" style="20" customWidth="1"/>
    <col min="4866" max="4866" width="20" style="20" customWidth="1"/>
    <col min="4867" max="5091" width="11.42578125" style="20"/>
    <col min="5092" max="5092" width="18.85546875" style="20" bestFit="1" customWidth="1"/>
    <col min="5093" max="5093" width="10.85546875" style="20" customWidth="1"/>
    <col min="5094" max="5094" width="43" style="20" customWidth="1"/>
    <col min="5095" max="5098" width="19.140625" style="20" customWidth="1"/>
    <col min="5099" max="5100" width="13.5703125" style="20" customWidth="1"/>
    <col min="5101" max="5101" width="17.7109375" style="20" bestFit="1" customWidth="1"/>
    <col min="5102" max="5103" width="20" style="20" customWidth="1"/>
    <col min="5104" max="5104" width="23.5703125" style="20" customWidth="1"/>
    <col min="5105" max="5105" width="12.7109375" style="20" bestFit="1" customWidth="1"/>
    <col min="5106" max="5106" width="14.85546875" style="20" customWidth="1"/>
    <col min="5107" max="5107" width="12.140625" style="20" customWidth="1"/>
    <col min="5108" max="5108" width="18" style="20" customWidth="1"/>
    <col min="5109" max="5109" width="22.7109375" style="20" customWidth="1"/>
    <col min="5110" max="5110" width="20.42578125" style="20" customWidth="1"/>
    <col min="5111" max="5112" width="17.85546875" style="20" customWidth="1"/>
    <col min="5113" max="5117" width="11.42578125" style="20" customWidth="1"/>
    <col min="5118" max="5118" width="15" style="20" customWidth="1"/>
    <col min="5119" max="5121" width="25.140625" style="20" customWidth="1"/>
    <col min="5122" max="5122" width="20" style="20" customWidth="1"/>
    <col min="5123" max="5347" width="11.42578125" style="20"/>
    <col min="5348" max="5348" width="18.85546875" style="20" bestFit="1" customWidth="1"/>
    <col min="5349" max="5349" width="10.85546875" style="20" customWidth="1"/>
    <col min="5350" max="5350" width="43" style="20" customWidth="1"/>
    <col min="5351" max="5354" width="19.140625" style="20" customWidth="1"/>
    <col min="5355" max="5356" width="13.5703125" style="20" customWidth="1"/>
    <col min="5357" max="5357" width="17.7109375" style="20" bestFit="1" customWidth="1"/>
    <col min="5358" max="5359" width="20" style="20" customWidth="1"/>
    <col min="5360" max="5360" width="23.5703125" style="20" customWidth="1"/>
    <col min="5361" max="5361" width="12.7109375" style="20" bestFit="1" customWidth="1"/>
    <col min="5362" max="5362" width="14.85546875" style="20" customWidth="1"/>
    <col min="5363" max="5363" width="12.140625" style="20" customWidth="1"/>
    <col min="5364" max="5364" width="18" style="20" customWidth="1"/>
    <col min="5365" max="5365" width="22.7109375" style="20" customWidth="1"/>
    <col min="5366" max="5366" width="20.42578125" style="20" customWidth="1"/>
    <col min="5367" max="5368" width="17.85546875" style="20" customWidth="1"/>
    <col min="5369" max="5373" width="11.42578125" style="20" customWidth="1"/>
    <col min="5374" max="5374" width="15" style="20" customWidth="1"/>
    <col min="5375" max="5377" width="25.140625" style="20" customWidth="1"/>
    <col min="5378" max="5378" width="20" style="20" customWidth="1"/>
    <col min="5379" max="5603" width="11.42578125" style="20"/>
    <col min="5604" max="5604" width="18.85546875" style="20" bestFit="1" customWidth="1"/>
    <col min="5605" max="5605" width="10.85546875" style="20" customWidth="1"/>
    <col min="5606" max="5606" width="43" style="20" customWidth="1"/>
    <col min="5607" max="5610" width="19.140625" style="20" customWidth="1"/>
    <col min="5611" max="5612" width="13.5703125" style="20" customWidth="1"/>
    <col min="5613" max="5613" width="17.7109375" style="20" bestFit="1" customWidth="1"/>
    <col min="5614" max="5615" width="20" style="20" customWidth="1"/>
    <col min="5616" max="5616" width="23.5703125" style="20" customWidth="1"/>
    <col min="5617" max="5617" width="12.7109375" style="20" bestFit="1" customWidth="1"/>
    <col min="5618" max="5618" width="14.85546875" style="20" customWidth="1"/>
    <col min="5619" max="5619" width="12.140625" style="20" customWidth="1"/>
    <col min="5620" max="5620" width="18" style="20" customWidth="1"/>
    <col min="5621" max="5621" width="22.7109375" style="20" customWidth="1"/>
    <col min="5622" max="5622" width="20.42578125" style="20" customWidth="1"/>
    <col min="5623" max="5624" width="17.85546875" style="20" customWidth="1"/>
    <col min="5625" max="5629" width="11.42578125" style="20" customWidth="1"/>
    <col min="5630" max="5630" width="15" style="20" customWidth="1"/>
    <col min="5631" max="5633" width="25.140625" style="20" customWidth="1"/>
    <col min="5634" max="5634" width="20" style="20" customWidth="1"/>
    <col min="5635" max="5859" width="11.42578125" style="20"/>
    <col min="5860" max="5860" width="18.85546875" style="20" bestFit="1" customWidth="1"/>
    <col min="5861" max="5861" width="10.85546875" style="20" customWidth="1"/>
    <col min="5862" max="5862" width="43" style="20" customWidth="1"/>
    <col min="5863" max="5866" width="19.140625" style="20" customWidth="1"/>
    <col min="5867" max="5868" width="13.5703125" style="20" customWidth="1"/>
    <col min="5869" max="5869" width="17.7109375" style="20" bestFit="1" customWidth="1"/>
    <col min="5870" max="5871" width="20" style="20" customWidth="1"/>
    <col min="5872" max="5872" width="23.5703125" style="20" customWidth="1"/>
    <col min="5873" max="5873" width="12.7109375" style="20" bestFit="1" customWidth="1"/>
    <col min="5874" max="5874" width="14.85546875" style="20" customWidth="1"/>
    <col min="5875" max="5875" width="12.140625" style="20" customWidth="1"/>
    <col min="5876" max="5876" width="18" style="20" customWidth="1"/>
    <col min="5877" max="5877" width="22.7109375" style="20" customWidth="1"/>
    <col min="5878" max="5878" width="20.42578125" style="20" customWidth="1"/>
    <col min="5879" max="5880" width="17.85546875" style="20" customWidth="1"/>
    <col min="5881" max="5885" width="11.42578125" style="20" customWidth="1"/>
    <col min="5886" max="5886" width="15" style="20" customWidth="1"/>
    <col min="5887" max="5889" width="25.140625" style="20" customWidth="1"/>
    <col min="5890" max="5890" width="20" style="20" customWidth="1"/>
    <col min="5891" max="6115" width="11.42578125" style="20"/>
    <col min="6116" max="6116" width="18.85546875" style="20" bestFit="1" customWidth="1"/>
    <col min="6117" max="6117" width="10.85546875" style="20" customWidth="1"/>
    <col min="6118" max="6118" width="43" style="20" customWidth="1"/>
    <col min="6119" max="6122" width="19.140625" style="20" customWidth="1"/>
    <col min="6123" max="6124" width="13.5703125" style="20" customWidth="1"/>
    <col min="6125" max="6125" width="17.7109375" style="20" bestFit="1" customWidth="1"/>
    <col min="6126" max="6127" width="20" style="20" customWidth="1"/>
    <col min="6128" max="6128" width="23.5703125" style="20" customWidth="1"/>
    <col min="6129" max="6129" width="12.7109375" style="20" bestFit="1" customWidth="1"/>
    <col min="6130" max="6130" width="14.85546875" style="20" customWidth="1"/>
    <col min="6131" max="6131" width="12.140625" style="20" customWidth="1"/>
    <col min="6132" max="6132" width="18" style="20" customWidth="1"/>
    <col min="6133" max="6133" width="22.7109375" style="20" customWidth="1"/>
    <col min="6134" max="6134" width="20.42578125" style="20" customWidth="1"/>
    <col min="6135" max="6136" width="17.85546875" style="20" customWidth="1"/>
    <col min="6137" max="6141" width="11.42578125" style="20" customWidth="1"/>
    <col min="6142" max="6142" width="15" style="20" customWidth="1"/>
    <col min="6143" max="6145" width="25.140625" style="20" customWidth="1"/>
    <col min="6146" max="6146" width="20" style="20" customWidth="1"/>
    <col min="6147" max="6371" width="11.42578125" style="20"/>
    <col min="6372" max="6372" width="18.85546875" style="20" bestFit="1" customWidth="1"/>
    <col min="6373" max="6373" width="10.85546875" style="20" customWidth="1"/>
    <col min="6374" max="6374" width="43" style="20" customWidth="1"/>
    <col min="6375" max="6378" width="19.140625" style="20" customWidth="1"/>
    <col min="6379" max="6380" width="13.5703125" style="20" customWidth="1"/>
    <col min="6381" max="6381" width="17.7109375" style="20" bestFit="1" customWidth="1"/>
    <col min="6382" max="6383" width="20" style="20" customWidth="1"/>
    <col min="6384" max="6384" width="23.5703125" style="20" customWidth="1"/>
    <col min="6385" max="6385" width="12.7109375" style="20" bestFit="1" customWidth="1"/>
    <col min="6386" max="6386" width="14.85546875" style="20" customWidth="1"/>
    <col min="6387" max="6387" width="12.140625" style="20" customWidth="1"/>
    <col min="6388" max="6388" width="18" style="20" customWidth="1"/>
    <col min="6389" max="6389" width="22.7109375" style="20" customWidth="1"/>
    <col min="6390" max="6390" width="20.42578125" style="20" customWidth="1"/>
    <col min="6391" max="6392" width="17.85546875" style="20" customWidth="1"/>
    <col min="6393" max="6397" width="11.42578125" style="20" customWidth="1"/>
    <col min="6398" max="6398" width="15" style="20" customWidth="1"/>
    <col min="6399" max="6401" width="25.140625" style="20" customWidth="1"/>
    <col min="6402" max="6402" width="20" style="20" customWidth="1"/>
    <col min="6403" max="6627" width="11.42578125" style="20"/>
    <col min="6628" max="6628" width="18.85546875" style="20" bestFit="1" customWidth="1"/>
    <col min="6629" max="6629" width="10.85546875" style="20" customWidth="1"/>
    <col min="6630" max="6630" width="43" style="20" customWidth="1"/>
    <col min="6631" max="6634" width="19.140625" style="20" customWidth="1"/>
    <col min="6635" max="6636" width="13.5703125" style="20" customWidth="1"/>
    <col min="6637" max="6637" width="17.7109375" style="20" bestFit="1" customWidth="1"/>
    <col min="6638" max="6639" width="20" style="20" customWidth="1"/>
    <col min="6640" max="6640" width="23.5703125" style="20" customWidth="1"/>
    <col min="6641" max="6641" width="12.7109375" style="20" bestFit="1" customWidth="1"/>
    <col min="6642" max="6642" width="14.85546875" style="20" customWidth="1"/>
    <col min="6643" max="6643" width="12.140625" style="20" customWidth="1"/>
    <col min="6644" max="6644" width="18" style="20" customWidth="1"/>
    <col min="6645" max="6645" width="22.7109375" style="20" customWidth="1"/>
    <col min="6646" max="6646" width="20.42578125" style="20" customWidth="1"/>
    <col min="6647" max="6648" width="17.85546875" style="20" customWidth="1"/>
    <col min="6649" max="6653" width="11.42578125" style="20" customWidth="1"/>
    <col min="6654" max="6654" width="15" style="20" customWidth="1"/>
    <col min="6655" max="6657" width="25.140625" style="20" customWidth="1"/>
    <col min="6658" max="6658" width="20" style="20" customWidth="1"/>
    <col min="6659" max="6883" width="11.42578125" style="20"/>
    <col min="6884" max="6884" width="18.85546875" style="20" bestFit="1" customWidth="1"/>
    <col min="6885" max="6885" width="10.85546875" style="20" customWidth="1"/>
    <col min="6886" max="6886" width="43" style="20" customWidth="1"/>
    <col min="6887" max="6890" width="19.140625" style="20" customWidth="1"/>
    <col min="6891" max="6892" width="13.5703125" style="20" customWidth="1"/>
    <col min="6893" max="6893" width="17.7109375" style="20" bestFit="1" customWidth="1"/>
    <col min="6894" max="6895" width="20" style="20" customWidth="1"/>
    <col min="6896" max="6896" width="23.5703125" style="20" customWidth="1"/>
    <col min="6897" max="6897" width="12.7109375" style="20" bestFit="1" customWidth="1"/>
    <col min="6898" max="6898" width="14.85546875" style="20" customWidth="1"/>
    <col min="6899" max="6899" width="12.140625" style="20" customWidth="1"/>
    <col min="6900" max="6900" width="18" style="20" customWidth="1"/>
    <col min="6901" max="6901" width="22.7109375" style="20" customWidth="1"/>
    <col min="6902" max="6902" width="20.42578125" style="20" customWidth="1"/>
    <col min="6903" max="6904" width="17.85546875" style="20" customWidth="1"/>
    <col min="6905" max="6909" width="11.42578125" style="20" customWidth="1"/>
    <col min="6910" max="6910" width="15" style="20" customWidth="1"/>
    <col min="6911" max="6913" width="25.140625" style="20" customWidth="1"/>
    <col min="6914" max="6914" width="20" style="20" customWidth="1"/>
    <col min="6915" max="7139" width="11.42578125" style="20"/>
    <col min="7140" max="7140" width="18.85546875" style="20" bestFit="1" customWidth="1"/>
    <col min="7141" max="7141" width="10.85546875" style="20" customWidth="1"/>
    <col min="7142" max="7142" width="43" style="20" customWidth="1"/>
    <col min="7143" max="7146" width="19.140625" style="20" customWidth="1"/>
    <col min="7147" max="7148" width="13.5703125" style="20" customWidth="1"/>
    <col min="7149" max="7149" width="17.7109375" style="20" bestFit="1" customWidth="1"/>
    <col min="7150" max="7151" width="20" style="20" customWidth="1"/>
    <col min="7152" max="7152" width="23.5703125" style="20" customWidth="1"/>
    <col min="7153" max="7153" width="12.7109375" style="20" bestFit="1" customWidth="1"/>
    <col min="7154" max="7154" width="14.85546875" style="20" customWidth="1"/>
    <col min="7155" max="7155" width="12.140625" style="20" customWidth="1"/>
    <col min="7156" max="7156" width="18" style="20" customWidth="1"/>
    <col min="7157" max="7157" width="22.7109375" style="20" customWidth="1"/>
    <col min="7158" max="7158" width="20.42578125" style="20" customWidth="1"/>
    <col min="7159" max="7160" width="17.85546875" style="20" customWidth="1"/>
    <col min="7161" max="7165" width="11.42578125" style="20" customWidth="1"/>
    <col min="7166" max="7166" width="15" style="20" customWidth="1"/>
    <col min="7167" max="7169" width="25.140625" style="20" customWidth="1"/>
    <col min="7170" max="7170" width="20" style="20" customWidth="1"/>
    <col min="7171" max="7395" width="11.42578125" style="20"/>
    <col min="7396" max="7396" width="18.85546875" style="20" bestFit="1" customWidth="1"/>
    <col min="7397" max="7397" width="10.85546875" style="20" customWidth="1"/>
    <col min="7398" max="7398" width="43" style="20" customWidth="1"/>
    <col min="7399" max="7402" width="19.140625" style="20" customWidth="1"/>
    <col min="7403" max="7404" width="13.5703125" style="20" customWidth="1"/>
    <col min="7405" max="7405" width="17.7109375" style="20" bestFit="1" customWidth="1"/>
    <col min="7406" max="7407" width="20" style="20" customWidth="1"/>
    <col min="7408" max="7408" width="23.5703125" style="20" customWidth="1"/>
    <col min="7409" max="7409" width="12.7109375" style="20" bestFit="1" customWidth="1"/>
    <col min="7410" max="7410" width="14.85546875" style="20" customWidth="1"/>
    <col min="7411" max="7411" width="12.140625" style="20" customWidth="1"/>
    <col min="7412" max="7412" width="18" style="20" customWidth="1"/>
    <col min="7413" max="7413" width="22.7109375" style="20" customWidth="1"/>
    <col min="7414" max="7414" width="20.42578125" style="20" customWidth="1"/>
    <col min="7415" max="7416" width="17.85546875" style="20" customWidth="1"/>
    <col min="7417" max="7421" width="11.42578125" style="20" customWidth="1"/>
    <col min="7422" max="7422" width="15" style="20" customWidth="1"/>
    <col min="7423" max="7425" width="25.140625" style="20" customWidth="1"/>
    <col min="7426" max="7426" width="20" style="20" customWidth="1"/>
    <col min="7427" max="7651" width="11.42578125" style="20"/>
    <col min="7652" max="7652" width="18.85546875" style="20" bestFit="1" customWidth="1"/>
    <col min="7653" max="7653" width="10.85546875" style="20" customWidth="1"/>
    <col min="7654" max="7654" width="43" style="20" customWidth="1"/>
    <col min="7655" max="7658" width="19.140625" style="20" customWidth="1"/>
    <col min="7659" max="7660" width="13.5703125" style="20" customWidth="1"/>
    <col min="7661" max="7661" width="17.7109375" style="20" bestFit="1" customWidth="1"/>
    <col min="7662" max="7663" width="20" style="20" customWidth="1"/>
    <col min="7664" max="7664" width="23.5703125" style="20" customWidth="1"/>
    <col min="7665" max="7665" width="12.7109375" style="20" bestFit="1" customWidth="1"/>
    <col min="7666" max="7666" width="14.85546875" style="20" customWidth="1"/>
    <col min="7667" max="7667" width="12.140625" style="20" customWidth="1"/>
    <col min="7668" max="7668" width="18" style="20" customWidth="1"/>
    <col min="7669" max="7669" width="22.7109375" style="20" customWidth="1"/>
    <col min="7670" max="7670" width="20.42578125" style="20" customWidth="1"/>
    <col min="7671" max="7672" width="17.85546875" style="20" customWidth="1"/>
    <col min="7673" max="7677" width="11.42578125" style="20" customWidth="1"/>
    <col min="7678" max="7678" width="15" style="20" customWidth="1"/>
    <col min="7679" max="7681" width="25.140625" style="20" customWidth="1"/>
    <col min="7682" max="7682" width="20" style="20" customWidth="1"/>
    <col min="7683" max="7907" width="11.42578125" style="20"/>
    <col min="7908" max="7908" width="18.85546875" style="20" bestFit="1" customWidth="1"/>
    <col min="7909" max="7909" width="10.85546875" style="20" customWidth="1"/>
    <col min="7910" max="7910" width="43" style="20" customWidth="1"/>
    <col min="7911" max="7914" width="19.140625" style="20" customWidth="1"/>
    <col min="7915" max="7916" width="13.5703125" style="20" customWidth="1"/>
    <col min="7917" max="7917" width="17.7109375" style="20" bestFit="1" customWidth="1"/>
    <col min="7918" max="7919" width="20" style="20" customWidth="1"/>
    <col min="7920" max="7920" width="23.5703125" style="20" customWidth="1"/>
    <col min="7921" max="7921" width="12.7109375" style="20" bestFit="1" customWidth="1"/>
    <col min="7922" max="7922" width="14.85546875" style="20" customWidth="1"/>
    <col min="7923" max="7923" width="12.140625" style="20" customWidth="1"/>
    <col min="7924" max="7924" width="18" style="20" customWidth="1"/>
    <col min="7925" max="7925" width="22.7109375" style="20" customWidth="1"/>
    <col min="7926" max="7926" width="20.42578125" style="20" customWidth="1"/>
    <col min="7927" max="7928" width="17.85546875" style="20" customWidth="1"/>
    <col min="7929" max="7933" width="11.42578125" style="20" customWidth="1"/>
    <col min="7934" max="7934" width="15" style="20" customWidth="1"/>
    <col min="7935" max="7937" width="25.140625" style="20" customWidth="1"/>
    <col min="7938" max="7938" width="20" style="20" customWidth="1"/>
    <col min="7939" max="8163" width="11.42578125" style="20"/>
    <col min="8164" max="8164" width="18.85546875" style="20" bestFit="1" customWidth="1"/>
    <col min="8165" max="8165" width="10.85546875" style="20" customWidth="1"/>
    <col min="8166" max="8166" width="43" style="20" customWidth="1"/>
    <col min="8167" max="8170" width="19.140625" style="20" customWidth="1"/>
    <col min="8171" max="8172" width="13.5703125" style="20" customWidth="1"/>
    <col min="8173" max="8173" width="17.7109375" style="20" bestFit="1" customWidth="1"/>
    <col min="8174" max="8175" width="20" style="20" customWidth="1"/>
    <col min="8176" max="8176" width="23.5703125" style="20" customWidth="1"/>
    <col min="8177" max="8177" width="12.7109375" style="20" bestFit="1" customWidth="1"/>
    <col min="8178" max="8178" width="14.85546875" style="20" customWidth="1"/>
    <col min="8179" max="8179" width="12.140625" style="20" customWidth="1"/>
    <col min="8180" max="8180" width="18" style="20" customWidth="1"/>
    <col min="8181" max="8181" width="22.7109375" style="20" customWidth="1"/>
    <col min="8182" max="8182" width="20.42578125" style="20" customWidth="1"/>
    <col min="8183" max="8184" width="17.85546875" style="20" customWidth="1"/>
    <col min="8185" max="8189" width="11.42578125" style="20" customWidth="1"/>
    <col min="8190" max="8190" width="15" style="20" customWidth="1"/>
    <col min="8191" max="8193" width="25.140625" style="20" customWidth="1"/>
    <col min="8194" max="8194" width="20" style="20" customWidth="1"/>
    <col min="8195" max="8419" width="11.42578125" style="20"/>
    <col min="8420" max="8420" width="18.85546875" style="20" bestFit="1" customWidth="1"/>
    <col min="8421" max="8421" width="10.85546875" style="20" customWidth="1"/>
    <col min="8422" max="8422" width="43" style="20" customWidth="1"/>
    <col min="8423" max="8426" width="19.140625" style="20" customWidth="1"/>
    <col min="8427" max="8428" width="13.5703125" style="20" customWidth="1"/>
    <col min="8429" max="8429" width="17.7109375" style="20" bestFit="1" customWidth="1"/>
    <col min="8430" max="8431" width="20" style="20" customWidth="1"/>
    <col min="8432" max="8432" width="23.5703125" style="20" customWidth="1"/>
    <col min="8433" max="8433" width="12.7109375" style="20" bestFit="1" customWidth="1"/>
    <col min="8434" max="8434" width="14.85546875" style="20" customWidth="1"/>
    <col min="8435" max="8435" width="12.140625" style="20" customWidth="1"/>
    <col min="8436" max="8436" width="18" style="20" customWidth="1"/>
    <col min="8437" max="8437" width="22.7109375" style="20" customWidth="1"/>
    <col min="8438" max="8438" width="20.42578125" style="20" customWidth="1"/>
    <col min="8439" max="8440" width="17.85546875" style="20" customWidth="1"/>
    <col min="8441" max="8445" width="11.42578125" style="20" customWidth="1"/>
    <col min="8446" max="8446" width="15" style="20" customWidth="1"/>
    <col min="8447" max="8449" width="25.140625" style="20" customWidth="1"/>
    <col min="8450" max="8450" width="20" style="20" customWidth="1"/>
    <col min="8451" max="8675" width="11.42578125" style="20"/>
    <col min="8676" max="8676" width="18.85546875" style="20" bestFit="1" customWidth="1"/>
    <col min="8677" max="8677" width="10.85546875" style="20" customWidth="1"/>
    <col min="8678" max="8678" width="43" style="20" customWidth="1"/>
    <col min="8679" max="8682" width="19.140625" style="20" customWidth="1"/>
    <col min="8683" max="8684" width="13.5703125" style="20" customWidth="1"/>
    <col min="8685" max="8685" width="17.7109375" style="20" bestFit="1" customWidth="1"/>
    <col min="8686" max="8687" width="20" style="20" customWidth="1"/>
    <col min="8688" max="8688" width="23.5703125" style="20" customWidth="1"/>
    <col min="8689" max="8689" width="12.7109375" style="20" bestFit="1" customWidth="1"/>
    <col min="8690" max="8690" width="14.85546875" style="20" customWidth="1"/>
    <col min="8691" max="8691" width="12.140625" style="20" customWidth="1"/>
    <col min="8692" max="8692" width="18" style="20" customWidth="1"/>
    <col min="8693" max="8693" width="22.7109375" style="20" customWidth="1"/>
    <col min="8694" max="8694" width="20.42578125" style="20" customWidth="1"/>
    <col min="8695" max="8696" width="17.85546875" style="20" customWidth="1"/>
    <col min="8697" max="8701" width="11.42578125" style="20" customWidth="1"/>
    <col min="8702" max="8702" width="15" style="20" customWidth="1"/>
    <col min="8703" max="8705" width="25.140625" style="20" customWidth="1"/>
    <col min="8706" max="8706" width="20" style="20" customWidth="1"/>
    <col min="8707" max="8931" width="11.42578125" style="20"/>
    <col min="8932" max="8932" width="18.85546875" style="20" bestFit="1" customWidth="1"/>
    <col min="8933" max="8933" width="10.85546875" style="20" customWidth="1"/>
    <col min="8934" max="8934" width="43" style="20" customWidth="1"/>
    <col min="8935" max="8938" width="19.140625" style="20" customWidth="1"/>
    <col min="8939" max="8940" width="13.5703125" style="20" customWidth="1"/>
    <col min="8941" max="8941" width="17.7109375" style="20" bestFit="1" customWidth="1"/>
    <col min="8942" max="8943" width="20" style="20" customWidth="1"/>
    <col min="8944" max="8944" width="23.5703125" style="20" customWidth="1"/>
    <col min="8945" max="8945" width="12.7109375" style="20" bestFit="1" customWidth="1"/>
    <col min="8946" max="8946" width="14.85546875" style="20" customWidth="1"/>
    <col min="8947" max="8947" width="12.140625" style="20" customWidth="1"/>
    <col min="8948" max="8948" width="18" style="20" customWidth="1"/>
    <col min="8949" max="8949" width="22.7109375" style="20" customWidth="1"/>
    <col min="8950" max="8950" width="20.42578125" style="20" customWidth="1"/>
    <col min="8951" max="8952" width="17.85546875" style="20" customWidth="1"/>
    <col min="8953" max="8957" width="11.42578125" style="20" customWidth="1"/>
    <col min="8958" max="8958" width="15" style="20" customWidth="1"/>
    <col min="8959" max="8961" width="25.140625" style="20" customWidth="1"/>
    <col min="8962" max="8962" width="20" style="20" customWidth="1"/>
    <col min="8963" max="9187" width="11.42578125" style="20"/>
    <col min="9188" max="9188" width="18.85546875" style="20" bestFit="1" customWidth="1"/>
    <col min="9189" max="9189" width="10.85546875" style="20" customWidth="1"/>
    <col min="9190" max="9190" width="43" style="20" customWidth="1"/>
    <col min="9191" max="9194" width="19.140625" style="20" customWidth="1"/>
    <col min="9195" max="9196" width="13.5703125" style="20" customWidth="1"/>
    <col min="9197" max="9197" width="17.7109375" style="20" bestFit="1" customWidth="1"/>
    <col min="9198" max="9199" width="20" style="20" customWidth="1"/>
    <col min="9200" max="9200" width="23.5703125" style="20" customWidth="1"/>
    <col min="9201" max="9201" width="12.7109375" style="20" bestFit="1" customWidth="1"/>
    <col min="9202" max="9202" width="14.85546875" style="20" customWidth="1"/>
    <col min="9203" max="9203" width="12.140625" style="20" customWidth="1"/>
    <col min="9204" max="9204" width="18" style="20" customWidth="1"/>
    <col min="9205" max="9205" width="22.7109375" style="20" customWidth="1"/>
    <col min="9206" max="9206" width="20.42578125" style="20" customWidth="1"/>
    <col min="9207" max="9208" width="17.85546875" style="20" customWidth="1"/>
    <col min="9209" max="9213" width="11.42578125" style="20" customWidth="1"/>
    <col min="9214" max="9214" width="15" style="20" customWidth="1"/>
    <col min="9215" max="9217" width="25.140625" style="20" customWidth="1"/>
    <col min="9218" max="9218" width="20" style="20" customWidth="1"/>
    <col min="9219" max="9443" width="11.42578125" style="20"/>
    <col min="9444" max="9444" width="18.85546875" style="20" bestFit="1" customWidth="1"/>
    <col min="9445" max="9445" width="10.85546875" style="20" customWidth="1"/>
    <col min="9446" max="9446" width="43" style="20" customWidth="1"/>
    <col min="9447" max="9450" width="19.140625" style="20" customWidth="1"/>
    <col min="9451" max="9452" width="13.5703125" style="20" customWidth="1"/>
    <col min="9453" max="9453" width="17.7109375" style="20" bestFit="1" customWidth="1"/>
    <col min="9454" max="9455" width="20" style="20" customWidth="1"/>
    <col min="9456" max="9456" width="23.5703125" style="20" customWidth="1"/>
    <col min="9457" max="9457" width="12.7109375" style="20" bestFit="1" customWidth="1"/>
    <col min="9458" max="9458" width="14.85546875" style="20" customWidth="1"/>
    <col min="9459" max="9459" width="12.140625" style="20" customWidth="1"/>
    <col min="9460" max="9460" width="18" style="20" customWidth="1"/>
    <col min="9461" max="9461" width="22.7109375" style="20" customWidth="1"/>
    <col min="9462" max="9462" width="20.42578125" style="20" customWidth="1"/>
    <col min="9463" max="9464" width="17.85546875" style="20" customWidth="1"/>
    <col min="9465" max="9469" width="11.42578125" style="20" customWidth="1"/>
    <col min="9470" max="9470" width="15" style="20" customWidth="1"/>
    <col min="9471" max="9473" width="25.140625" style="20" customWidth="1"/>
    <col min="9474" max="9474" width="20" style="20" customWidth="1"/>
    <col min="9475" max="9699" width="11.42578125" style="20"/>
    <col min="9700" max="9700" width="18.85546875" style="20" bestFit="1" customWidth="1"/>
    <col min="9701" max="9701" width="10.85546875" style="20" customWidth="1"/>
    <col min="9702" max="9702" width="43" style="20" customWidth="1"/>
    <col min="9703" max="9706" width="19.140625" style="20" customWidth="1"/>
    <col min="9707" max="9708" width="13.5703125" style="20" customWidth="1"/>
    <col min="9709" max="9709" width="17.7109375" style="20" bestFit="1" customWidth="1"/>
    <col min="9710" max="9711" width="20" style="20" customWidth="1"/>
    <col min="9712" max="9712" width="23.5703125" style="20" customWidth="1"/>
    <col min="9713" max="9713" width="12.7109375" style="20" bestFit="1" customWidth="1"/>
    <col min="9714" max="9714" width="14.85546875" style="20" customWidth="1"/>
    <col min="9715" max="9715" width="12.140625" style="20" customWidth="1"/>
    <col min="9716" max="9716" width="18" style="20" customWidth="1"/>
    <col min="9717" max="9717" width="22.7109375" style="20" customWidth="1"/>
    <col min="9718" max="9718" width="20.42578125" style="20" customWidth="1"/>
    <col min="9719" max="9720" width="17.85546875" style="20" customWidth="1"/>
    <col min="9721" max="9725" width="11.42578125" style="20" customWidth="1"/>
    <col min="9726" max="9726" width="15" style="20" customWidth="1"/>
    <col min="9727" max="9729" width="25.140625" style="20" customWidth="1"/>
    <col min="9730" max="9730" width="20" style="20" customWidth="1"/>
    <col min="9731" max="9955" width="11.42578125" style="20"/>
    <col min="9956" max="9956" width="18.85546875" style="20" bestFit="1" customWidth="1"/>
    <col min="9957" max="9957" width="10.85546875" style="20" customWidth="1"/>
    <col min="9958" max="9958" width="43" style="20" customWidth="1"/>
    <col min="9959" max="9962" width="19.140625" style="20" customWidth="1"/>
    <col min="9963" max="9964" width="13.5703125" style="20" customWidth="1"/>
    <col min="9965" max="9965" width="17.7109375" style="20" bestFit="1" customWidth="1"/>
    <col min="9966" max="9967" width="20" style="20" customWidth="1"/>
    <col min="9968" max="9968" width="23.5703125" style="20" customWidth="1"/>
    <col min="9969" max="9969" width="12.7109375" style="20" bestFit="1" customWidth="1"/>
    <col min="9970" max="9970" width="14.85546875" style="20" customWidth="1"/>
    <col min="9971" max="9971" width="12.140625" style="20" customWidth="1"/>
    <col min="9972" max="9972" width="18" style="20" customWidth="1"/>
    <col min="9973" max="9973" width="22.7109375" style="20" customWidth="1"/>
    <col min="9974" max="9974" width="20.42578125" style="20" customWidth="1"/>
    <col min="9975" max="9976" width="17.85546875" style="20" customWidth="1"/>
    <col min="9977" max="9981" width="11.42578125" style="20" customWidth="1"/>
    <col min="9982" max="9982" width="15" style="20" customWidth="1"/>
    <col min="9983" max="9985" width="25.140625" style="20" customWidth="1"/>
    <col min="9986" max="9986" width="20" style="20" customWidth="1"/>
    <col min="9987" max="10211" width="11.42578125" style="20"/>
    <col min="10212" max="10212" width="18.85546875" style="20" bestFit="1" customWidth="1"/>
    <col min="10213" max="10213" width="10.85546875" style="20" customWidth="1"/>
    <col min="10214" max="10214" width="43" style="20" customWidth="1"/>
    <col min="10215" max="10218" width="19.140625" style="20" customWidth="1"/>
    <col min="10219" max="10220" width="13.5703125" style="20" customWidth="1"/>
    <col min="10221" max="10221" width="17.7109375" style="20" bestFit="1" customWidth="1"/>
    <col min="10222" max="10223" width="20" style="20" customWidth="1"/>
    <col min="10224" max="10224" width="23.5703125" style="20" customWidth="1"/>
    <col min="10225" max="10225" width="12.7109375" style="20" bestFit="1" customWidth="1"/>
    <col min="10226" max="10226" width="14.85546875" style="20" customWidth="1"/>
    <col min="10227" max="10227" width="12.140625" style="20" customWidth="1"/>
    <col min="10228" max="10228" width="18" style="20" customWidth="1"/>
    <col min="10229" max="10229" width="22.7109375" style="20" customWidth="1"/>
    <col min="10230" max="10230" width="20.42578125" style="20" customWidth="1"/>
    <col min="10231" max="10232" width="17.85546875" style="20" customWidth="1"/>
    <col min="10233" max="10237" width="11.42578125" style="20" customWidth="1"/>
    <col min="10238" max="10238" width="15" style="20" customWidth="1"/>
    <col min="10239" max="10241" width="25.140625" style="20" customWidth="1"/>
    <col min="10242" max="10242" width="20" style="20" customWidth="1"/>
    <col min="10243" max="10467" width="11.42578125" style="20"/>
    <col min="10468" max="10468" width="18.85546875" style="20" bestFit="1" customWidth="1"/>
    <col min="10469" max="10469" width="10.85546875" style="20" customWidth="1"/>
    <col min="10470" max="10470" width="43" style="20" customWidth="1"/>
    <col min="10471" max="10474" width="19.140625" style="20" customWidth="1"/>
    <col min="10475" max="10476" width="13.5703125" style="20" customWidth="1"/>
    <col min="10477" max="10477" width="17.7109375" style="20" bestFit="1" customWidth="1"/>
    <col min="10478" max="10479" width="20" style="20" customWidth="1"/>
    <col min="10480" max="10480" width="23.5703125" style="20" customWidth="1"/>
    <col min="10481" max="10481" width="12.7109375" style="20" bestFit="1" customWidth="1"/>
    <col min="10482" max="10482" width="14.85546875" style="20" customWidth="1"/>
    <col min="10483" max="10483" width="12.140625" style="20" customWidth="1"/>
    <col min="10484" max="10484" width="18" style="20" customWidth="1"/>
    <col min="10485" max="10485" width="22.7109375" style="20" customWidth="1"/>
    <col min="10486" max="10486" width="20.42578125" style="20" customWidth="1"/>
    <col min="10487" max="10488" width="17.85546875" style="20" customWidth="1"/>
    <col min="10489" max="10493" width="11.42578125" style="20" customWidth="1"/>
    <col min="10494" max="10494" width="15" style="20" customWidth="1"/>
    <col min="10495" max="10497" width="25.140625" style="20" customWidth="1"/>
    <col min="10498" max="10498" width="20" style="20" customWidth="1"/>
    <col min="10499" max="10723" width="11.42578125" style="20"/>
    <col min="10724" max="10724" width="18.85546875" style="20" bestFit="1" customWidth="1"/>
    <col min="10725" max="10725" width="10.85546875" style="20" customWidth="1"/>
    <col min="10726" max="10726" width="43" style="20" customWidth="1"/>
    <col min="10727" max="10730" width="19.140625" style="20" customWidth="1"/>
    <col min="10731" max="10732" width="13.5703125" style="20" customWidth="1"/>
    <col min="10733" max="10733" width="17.7109375" style="20" bestFit="1" customWidth="1"/>
    <col min="10734" max="10735" width="20" style="20" customWidth="1"/>
    <col min="10736" max="10736" width="23.5703125" style="20" customWidth="1"/>
    <col min="10737" max="10737" width="12.7109375" style="20" bestFit="1" customWidth="1"/>
    <col min="10738" max="10738" width="14.85546875" style="20" customWidth="1"/>
    <col min="10739" max="10739" width="12.140625" style="20" customWidth="1"/>
    <col min="10740" max="10740" width="18" style="20" customWidth="1"/>
    <col min="10741" max="10741" width="22.7109375" style="20" customWidth="1"/>
    <col min="10742" max="10742" width="20.42578125" style="20" customWidth="1"/>
    <col min="10743" max="10744" width="17.85546875" style="20" customWidth="1"/>
    <col min="10745" max="10749" width="11.42578125" style="20" customWidth="1"/>
    <col min="10750" max="10750" width="15" style="20" customWidth="1"/>
    <col min="10751" max="10753" width="25.140625" style="20" customWidth="1"/>
    <col min="10754" max="10754" width="20" style="20" customWidth="1"/>
    <col min="10755" max="10979" width="11.42578125" style="20"/>
    <col min="10980" max="10980" width="18.85546875" style="20" bestFit="1" customWidth="1"/>
    <col min="10981" max="10981" width="10.85546875" style="20" customWidth="1"/>
    <col min="10982" max="10982" width="43" style="20" customWidth="1"/>
    <col min="10983" max="10986" width="19.140625" style="20" customWidth="1"/>
    <col min="10987" max="10988" width="13.5703125" style="20" customWidth="1"/>
    <col min="10989" max="10989" width="17.7109375" style="20" bestFit="1" customWidth="1"/>
    <col min="10990" max="10991" width="20" style="20" customWidth="1"/>
    <col min="10992" max="10992" width="23.5703125" style="20" customWidth="1"/>
    <col min="10993" max="10993" width="12.7109375" style="20" bestFit="1" customWidth="1"/>
    <col min="10994" max="10994" width="14.85546875" style="20" customWidth="1"/>
    <col min="10995" max="10995" width="12.140625" style="20" customWidth="1"/>
    <col min="10996" max="10996" width="18" style="20" customWidth="1"/>
    <col min="10997" max="10997" width="22.7109375" style="20" customWidth="1"/>
    <col min="10998" max="10998" width="20.42578125" style="20" customWidth="1"/>
    <col min="10999" max="11000" width="17.85546875" style="20" customWidth="1"/>
    <col min="11001" max="11005" width="11.42578125" style="20" customWidth="1"/>
    <col min="11006" max="11006" width="15" style="20" customWidth="1"/>
    <col min="11007" max="11009" width="25.140625" style="20" customWidth="1"/>
    <col min="11010" max="11010" width="20" style="20" customWidth="1"/>
    <col min="11011" max="11235" width="11.42578125" style="20"/>
    <col min="11236" max="11236" width="18.85546875" style="20" bestFit="1" customWidth="1"/>
    <col min="11237" max="11237" width="10.85546875" style="20" customWidth="1"/>
    <col min="11238" max="11238" width="43" style="20" customWidth="1"/>
    <col min="11239" max="11242" width="19.140625" style="20" customWidth="1"/>
    <col min="11243" max="11244" width="13.5703125" style="20" customWidth="1"/>
    <col min="11245" max="11245" width="17.7109375" style="20" bestFit="1" customWidth="1"/>
    <col min="11246" max="11247" width="20" style="20" customWidth="1"/>
    <col min="11248" max="11248" width="23.5703125" style="20" customWidth="1"/>
    <col min="11249" max="11249" width="12.7109375" style="20" bestFit="1" customWidth="1"/>
    <col min="11250" max="11250" width="14.85546875" style="20" customWidth="1"/>
    <col min="11251" max="11251" width="12.140625" style="20" customWidth="1"/>
    <col min="11252" max="11252" width="18" style="20" customWidth="1"/>
    <col min="11253" max="11253" width="22.7109375" style="20" customWidth="1"/>
    <col min="11254" max="11254" width="20.42578125" style="20" customWidth="1"/>
    <col min="11255" max="11256" width="17.85546875" style="20" customWidth="1"/>
    <col min="11257" max="11261" width="11.42578125" style="20" customWidth="1"/>
    <col min="11262" max="11262" width="15" style="20" customWidth="1"/>
    <col min="11263" max="11265" width="25.140625" style="20" customWidth="1"/>
    <col min="11266" max="11266" width="20" style="20" customWidth="1"/>
    <col min="11267" max="11491" width="11.42578125" style="20"/>
    <col min="11492" max="11492" width="18.85546875" style="20" bestFit="1" customWidth="1"/>
    <col min="11493" max="11493" width="10.85546875" style="20" customWidth="1"/>
    <col min="11494" max="11494" width="43" style="20" customWidth="1"/>
    <col min="11495" max="11498" width="19.140625" style="20" customWidth="1"/>
    <col min="11499" max="11500" width="13.5703125" style="20" customWidth="1"/>
    <col min="11501" max="11501" width="17.7109375" style="20" bestFit="1" customWidth="1"/>
    <col min="11502" max="11503" width="20" style="20" customWidth="1"/>
    <col min="11504" max="11504" width="23.5703125" style="20" customWidth="1"/>
    <col min="11505" max="11505" width="12.7109375" style="20" bestFit="1" customWidth="1"/>
    <col min="11506" max="11506" width="14.85546875" style="20" customWidth="1"/>
    <col min="11507" max="11507" width="12.140625" style="20" customWidth="1"/>
    <col min="11508" max="11508" width="18" style="20" customWidth="1"/>
    <col min="11509" max="11509" width="22.7109375" style="20" customWidth="1"/>
    <col min="11510" max="11510" width="20.42578125" style="20" customWidth="1"/>
    <col min="11511" max="11512" width="17.85546875" style="20" customWidth="1"/>
    <col min="11513" max="11517" width="11.42578125" style="20" customWidth="1"/>
    <col min="11518" max="11518" width="15" style="20" customWidth="1"/>
    <col min="11519" max="11521" width="25.140625" style="20" customWidth="1"/>
    <col min="11522" max="11522" width="20" style="20" customWidth="1"/>
    <col min="11523" max="11747" width="11.42578125" style="20"/>
    <col min="11748" max="11748" width="18.85546875" style="20" bestFit="1" customWidth="1"/>
    <col min="11749" max="11749" width="10.85546875" style="20" customWidth="1"/>
    <col min="11750" max="11750" width="43" style="20" customWidth="1"/>
    <col min="11751" max="11754" width="19.140625" style="20" customWidth="1"/>
    <col min="11755" max="11756" width="13.5703125" style="20" customWidth="1"/>
    <col min="11757" max="11757" width="17.7109375" style="20" bestFit="1" customWidth="1"/>
    <col min="11758" max="11759" width="20" style="20" customWidth="1"/>
    <col min="11760" max="11760" width="23.5703125" style="20" customWidth="1"/>
    <col min="11761" max="11761" width="12.7109375" style="20" bestFit="1" customWidth="1"/>
    <col min="11762" max="11762" width="14.85546875" style="20" customWidth="1"/>
    <col min="11763" max="11763" width="12.140625" style="20" customWidth="1"/>
    <col min="11764" max="11764" width="18" style="20" customWidth="1"/>
    <col min="11765" max="11765" width="22.7109375" style="20" customWidth="1"/>
    <col min="11766" max="11766" width="20.42578125" style="20" customWidth="1"/>
    <col min="11767" max="11768" width="17.85546875" style="20" customWidth="1"/>
    <col min="11769" max="11773" width="11.42578125" style="20" customWidth="1"/>
    <col min="11774" max="11774" width="15" style="20" customWidth="1"/>
    <col min="11775" max="11777" width="25.140625" style="20" customWidth="1"/>
    <col min="11778" max="11778" width="20" style="20" customWidth="1"/>
    <col min="11779" max="12003" width="11.42578125" style="20"/>
    <col min="12004" max="12004" width="18.85546875" style="20" bestFit="1" customWidth="1"/>
    <col min="12005" max="12005" width="10.85546875" style="20" customWidth="1"/>
    <col min="12006" max="12006" width="43" style="20" customWidth="1"/>
    <col min="12007" max="12010" width="19.140625" style="20" customWidth="1"/>
    <col min="12011" max="12012" width="13.5703125" style="20" customWidth="1"/>
    <col min="12013" max="12013" width="17.7109375" style="20" bestFit="1" customWidth="1"/>
    <col min="12014" max="12015" width="20" style="20" customWidth="1"/>
    <col min="12016" max="12016" width="23.5703125" style="20" customWidth="1"/>
    <col min="12017" max="12017" width="12.7109375" style="20" bestFit="1" customWidth="1"/>
    <col min="12018" max="12018" width="14.85546875" style="20" customWidth="1"/>
    <col min="12019" max="12019" width="12.140625" style="20" customWidth="1"/>
    <col min="12020" max="12020" width="18" style="20" customWidth="1"/>
    <col min="12021" max="12021" width="22.7109375" style="20" customWidth="1"/>
    <col min="12022" max="12022" width="20.42578125" style="20" customWidth="1"/>
    <col min="12023" max="12024" width="17.85546875" style="20" customWidth="1"/>
    <col min="12025" max="12029" width="11.42578125" style="20" customWidth="1"/>
    <col min="12030" max="12030" width="15" style="20" customWidth="1"/>
    <col min="12031" max="12033" width="25.140625" style="20" customWidth="1"/>
    <col min="12034" max="12034" width="20" style="20" customWidth="1"/>
    <col min="12035" max="12259" width="11.42578125" style="20"/>
    <col min="12260" max="12260" width="18.85546875" style="20" bestFit="1" customWidth="1"/>
    <col min="12261" max="12261" width="10.85546875" style="20" customWidth="1"/>
    <col min="12262" max="12262" width="43" style="20" customWidth="1"/>
    <col min="12263" max="12266" width="19.140625" style="20" customWidth="1"/>
    <col min="12267" max="12268" width="13.5703125" style="20" customWidth="1"/>
    <col min="12269" max="12269" width="17.7109375" style="20" bestFit="1" customWidth="1"/>
    <col min="12270" max="12271" width="20" style="20" customWidth="1"/>
    <col min="12272" max="12272" width="23.5703125" style="20" customWidth="1"/>
    <col min="12273" max="12273" width="12.7109375" style="20" bestFit="1" customWidth="1"/>
    <col min="12274" max="12274" width="14.85546875" style="20" customWidth="1"/>
    <col min="12275" max="12275" width="12.140625" style="20" customWidth="1"/>
    <col min="12276" max="12276" width="18" style="20" customWidth="1"/>
    <col min="12277" max="12277" width="22.7109375" style="20" customWidth="1"/>
    <col min="12278" max="12278" width="20.42578125" style="20" customWidth="1"/>
    <col min="12279" max="12280" width="17.85546875" style="20" customWidth="1"/>
    <col min="12281" max="12285" width="11.42578125" style="20" customWidth="1"/>
    <col min="12286" max="12286" width="15" style="20" customWidth="1"/>
    <col min="12287" max="12289" width="25.140625" style="20" customWidth="1"/>
    <col min="12290" max="12290" width="20" style="20" customWidth="1"/>
    <col min="12291" max="12515" width="11.42578125" style="20"/>
    <col min="12516" max="12516" width="18.85546875" style="20" bestFit="1" customWidth="1"/>
    <col min="12517" max="12517" width="10.85546875" style="20" customWidth="1"/>
    <col min="12518" max="12518" width="43" style="20" customWidth="1"/>
    <col min="12519" max="12522" width="19.140625" style="20" customWidth="1"/>
    <col min="12523" max="12524" width="13.5703125" style="20" customWidth="1"/>
    <col min="12525" max="12525" width="17.7109375" style="20" bestFit="1" customWidth="1"/>
    <col min="12526" max="12527" width="20" style="20" customWidth="1"/>
    <col min="12528" max="12528" width="23.5703125" style="20" customWidth="1"/>
    <col min="12529" max="12529" width="12.7109375" style="20" bestFit="1" customWidth="1"/>
    <col min="12530" max="12530" width="14.85546875" style="20" customWidth="1"/>
    <col min="12531" max="12531" width="12.140625" style="20" customWidth="1"/>
    <col min="12532" max="12532" width="18" style="20" customWidth="1"/>
    <col min="12533" max="12533" width="22.7109375" style="20" customWidth="1"/>
    <col min="12534" max="12534" width="20.42578125" style="20" customWidth="1"/>
    <col min="12535" max="12536" width="17.85546875" style="20" customWidth="1"/>
    <col min="12537" max="12541" width="11.42578125" style="20" customWidth="1"/>
    <col min="12542" max="12542" width="15" style="20" customWidth="1"/>
    <col min="12543" max="12545" width="25.140625" style="20" customWidth="1"/>
    <col min="12546" max="12546" width="20" style="20" customWidth="1"/>
    <col min="12547" max="12771" width="11.42578125" style="20"/>
    <col min="12772" max="12772" width="18.85546875" style="20" bestFit="1" customWidth="1"/>
    <col min="12773" max="12773" width="10.85546875" style="20" customWidth="1"/>
    <col min="12774" max="12774" width="43" style="20" customWidth="1"/>
    <col min="12775" max="12778" width="19.140625" style="20" customWidth="1"/>
    <col min="12779" max="12780" width="13.5703125" style="20" customWidth="1"/>
    <col min="12781" max="12781" width="17.7109375" style="20" bestFit="1" customWidth="1"/>
    <col min="12782" max="12783" width="20" style="20" customWidth="1"/>
    <col min="12784" max="12784" width="23.5703125" style="20" customWidth="1"/>
    <col min="12785" max="12785" width="12.7109375" style="20" bestFit="1" customWidth="1"/>
    <col min="12786" max="12786" width="14.85546875" style="20" customWidth="1"/>
    <col min="12787" max="12787" width="12.140625" style="20" customWidth="1"/>
    <col min="12788" max="12788" width="18" style="20" customWidth="1"/>
    <col min="12789" max="12789" width="22.7109375" style="20" customWidth="1"/>
    <col min="12790" max="12790" width="20.42578125" style="20" customWidth="1"/>
    <col min="12791" max="12792" width="17.85546875" style="20" customWidth="1"/>
    <col min="12793" max="12797" width="11.42578125" style="20" customWidth="1"/>
    <col min="12798" max="12798" width="15" style="20" customWidth="1"/>
    <col min="12799" max="12801" width="25.140625" style="20" customWidth="1"/>
    <col min="12802" max="12802" width="20" style="20" customWidth="1"/>
    <col min="12803" max="13027" width="11.42578125" style="20"/>
    <col min="13028" max="13028" width="18.85546875" style="20" bestFit="1" customWidth="1"/>
    <col min="13029" max="13029" width="10.85546875" style="20" customWidth="1"/>
    <col min="13030" max="13030" width="43" style="20" customWidth="1"/>
    <col min="13031" max="13034" width="19.140625" style="20" customWidth="1"/>
    <col min="13035" max="13036" width="13.5703125" style="20" customWidth="1"/>
    <col min="13037" max="13037" width="17.7109375" style="20" bestFit="1" customWidth="1"/>
    <col min="13038" max="13039" width="20" style="20" customWidth="1"/>
    <col min="13040" max="13040" width="23.5703125" style="20" customWidth="1"/>
    <col min="13041" max="13041" width="12.7109375" style="20" bestFit="1" customWidth="1"/>
    <col min="13042" max="13042" width="14.85546875" style="20" customWidth="1"/>
    <col min="13043" max="13043" width="12.140625" style="20" customWidth="1"/>
    <col min="13044" max="13044" width="18" style="20" customWidth="1"/>
    <col min="13045" max="13045" width="22.7109375" style="20" customWidth="1"/>
    <col min="13046" max="13046" width="20.42578125" style="20" customWidth="1"/>
    <col min="13047" max="13048" width="17.85546875" style="20" customWidth="1"/>
    <col min="13049" max="13053" width="11.42578125" style="20" customWidth="1"/>
    <col min="13054" max="13054" width="15" style="20" customWidth="1"/>
    <col min="13055" max="13057" width="25.140625" style="20" customWidth="1"/>
    <col min="13058" max="13058" width="20" style="20" customWidth="1"/>
    <col min="13059" max="13283" width="11.42578125" style="20"/>
    <col min="13284" max="13284" width="18.85546875" style="20" bestFit="1" customWidth="1"/>
    <col min="13285" max="13285" width="10.85546875" style="20" customWidth="1"/>
    <col min="13286" max="13286" width="43" style="20" customWidth="1"/>
    <col min="13287" max="13290" width="19.140625" style="20" customWidth="1"/>
    <col min="13291" max="13292" width="13.5703125" style="20" customWidth="1"/>
    <col min="13293" max="13293" width="17.7109375" style="20" bestFit="1" customWidth="1"/>
    <col min="13294" max="13295" width="20" style="20" customWidth="1"/>
    <col min="13296" max="13296" width="23.5703125" style="20" customWidth="1"/>
    <col min="13297" max="13297" width="12.7109375" style="20" bestFit="1" customWidth="1"/>
    <col min="13298" max="13298" width="14.85546875" style="20" customWidth="1"/>
    <col min="13299" max="13299" width="12.140625" style="20" customWidth="1"/>
    <col min="13300" max="13300" width="18" style="20" customWidth="1"/>
    <col min="13301" max="13301" width="22.7109375" style="20" customWidth="1"/>
    <col min="13302" max="13302" width="20.42578125" style="20" customWidth="1"/>
    <col min="13303" max="13304" width="17.85546875" style="20" customWidth="1"/>
    <col min="13305" max="13309" width="11.42578125" style="20" customWidth="1"/>
    <col min="13310" max="13310" width="15" style="20" customWidth="1"/>
    <col min="13311" max="13313" width="25.140625" style="20" customWidth="1"/>
    <col min="13314" max="13314" width="20" style="20" customWidth="1"/>
    <col min="13315" max="13539" width="11.42578125" style="20"/>
    <col min="13540" max="13540" width="18.85546875" style="20" bestFit="1" customWidth="1"/>
    <col min="13541" max="13541" width="10.85546875" style="20" customWidth="1"/>
    <col min="13542" max="13542" width="43" style="20" customWidth="1"/>
    <col min="13543" max="13546" width="19.140625" style="20" customWidth="1"/>
    <col min="13547" max="13548" width="13.5703125" style="20" customWidth="1"/>
    <col min="13549" max="13549" width="17.7109375" style="20" bestFit="1" customWidth="1"/>
    <col min="13550" max="13551" width="20" style="20" customWidth="1"/>
    <col min="13552" max="13552" width="23.5703125" style="20" customWidth="1"/>
    <col min="13553" max="13553" width="12.7109375" style="20" bestFit="1" customWidth="1"/>
    <col min="13554" max="13554" width="14.85546875" style="20" customWidth="1"/>
    <col min="13555" max="13555" width="12.140625" style="20" customWidth="1"/>
    <col min="13556" max="13556" width="18" style="20" customWidth="1"/>
    <col min="13557" max="13557" width="22.7109375" style="20" customWidth="1"/>
    <col min="13558" max="13558" width="20.42578125" style="20" customWidth="1"/>
    <col min="13559" max="13560" width="17.85546875" style="20" customWidth="1"/>
    <col min="13561" max="13565" width="11.42578125" style="20" customWidth="1"/>
    <col min="13566" max="13566" width="15" style="20" customWidth="1"/>
    <col min="13567" max="13569" width="25.140625" style="20" customWidth="1"/>
    <col min="13570" max="13570" width="20" style="20" customWidth="1"/>
    <col min="13571" max="13795" width="11.42578125" style="20"/>
    <col min="13796" max="13796" width="18.85546875" style="20" bestFit="1" customWidth="1"/>
    <col min="13797" max="13797" width="10.85546875" style="20" customWidth="1"/>
    <col min="13798" max="13798" width="43" style="20" customWidth="1"/>
    <col min="13799" max="13802" width="19.140625" style="20" customWidth="1"/>
    <col min="13803" max="13804" width="13.5703125" style="20" customWidth="1"/>
    <col min="13805" max="13805" width="17.7109375" style="20" bestFit="1" customWidth="1"/>
    <col min="13806" max="13807" width="20" style="20" customWidth="1"/>
    <col min="13808" max="13808" width="23.5703125" style="20" customWidth="1"/>
    <col min="13809" max="13809" width="12.7109375" style="20" bestFit="1" customWidth="1"/>
    <col min="13810" max="13810" width="14.85546875" style="20" customWidth="1"/>
    <col min="13811" max="13811" width="12.140625" style="20" customWidth="1"/>
    <col min="13812" max="13812" width="18" style="20" customWidth="1"/>
    <col min="13813" max="13813" width="22.7109375" style="20" customWidth="1"/>
    <col min="13814" max="13814" width="20.42578125" style="20" customWidth="1"/>
    <col min="13815" max="13816" width="17.85546875" style="20" customWidth="1"/>
    <col min="13817" max="13821" width="11.42578125" style="20" customWidth="1"/>
    <col min="13822" max="13822" width="15" style="20" customWidth="1"/>
    <col min="13823" max="13825" width="25.140625" style="20" customWidth="1"/>
    <col min="13826" max="13826" width="20" style="20" customWidth="1"/>
    <col min="13827" max="14051" width="11.42578125" style="20"/>
    <col min="14052" max="14052" width="18.85546875" style="20" bestFit="1" customWidth="1"/>
    <col min="14053" max="14053" width="10.85546875" style="20" customWidth="1"/>
    <col min="14054" max="14054" width="43" style="20" customWidth="1"/>
    <col min="14055" max="14058" width="19.140625" style="20" customWidth="1"/>
    <col min="14059" max="14060" width="13.5703125" style="20" customWidth="1"/>
    <col min="14061" max="14061" width="17.7109375" style="20" bestFit="1" customWidth="1"/>
    <col min="14062" max="14063" width="20" style="20" customWidth="1"/>
    <col min="14064" max="14064" width="23.5703125" style="20" customWidth="1"/>
    <col min="14065" max="14065" width="12.7109375" style="20" bestFit="1" customWidth="1"/>
    <col min="14066" max="14066" width="14.85546875" style="20" customWidth="1"/>
    <col min="14067" max="14067" width="12.140625" style="20" customWidth="1"/>
    <col min="14068" max="14068" width="18" style="20" customWidth="1"/>
    <col min="14069" max="14069" width="22.7109375" style="20" customWidth="1"/>
    <col min="14070" max="14070" width="20.42578125" style="20" customWidth="1"/>
    <col min="14071" max="14072" width="17.85546875" style="20" customWidth="1"/>
    <col min="14073" max="14077" width="11.42578125" style="20" customWidth="1"/>
    <col min="14078" max="14078" width="15" style="20" customWidth="1"/>
    <col min="14079" max="14081" width="25.140625" style="20" customWidth="1"/>
    <col min="14082" max="14082" width="20" style="20" customWidth="1"/>
    <col min="14083" max="14307" width="11.42578125" style="20"/>
    <col min="14308" max="14308" width="18.85546875" style="20" bestFit="1" customWidth="1"/>
    <col min="14309" max="14309" width="10.85546875" style="20" customWidth="1"/>
    <col min="14310" max="14310" width="43" style="20" customWidth="1"/>
    <col min="14311" max="14314" width="19.140625" style="20" customWidth="1"/>
    <col min="14315" max="14316" width="13.5703125" style="20" customWidth="1"/>
    <col min="14317" max="14317" width="17.7109375" style="20" bestFit="1" customWidth="1"/>
    <col min="14318" max="14319" width="20" style="20" customWidth="1"/>
    <col min="14320" max="14320" width="23.5703125" style="20" customWidth="1"/>
    <col min="14321" max="14321" width="12.7109375" style="20" bestFit="1" customWidth="1"/>
    <col min="14322" max="14322" width="14.85546875" style="20" customWidth="1"/>
    <col min="14323" max="14323" width="12.140625" style="20" customWidth="1"/>
    <col min="14324" max="14324" width="18" style="20" customWidth="1"/>
    <col min="14325" max="14325" width="22.7109375" style="20" customWidth="1"/>
    <col min="14326" max="14326" width="20.42578125" style="20" customWidth="1"/>
    <col min="14327" max="14328" width="17.85546875" style="20" customWidth="1"/>
    <col min="14329" max="14333" width="11.42578125" style="20" customWidth="1"/>
    <col min="14334" max="14334" width="15" style="20" customWidth="1"/>
    <col min="14335" max="14337" width="25.140625" style="20" customWidth="1"/>
    <col min="14338" max="14338" width="20" style="20" customWidth="1"/>
    <col min="14339" max="14563" width="11.42578125" style="20"/>
    <col min="14564" max="14564" width="18.85546875" style="20" bestFit="1" customWidth="1"/>
    <col min="14565" max="14565" width="10.85546875" style="20" customWidth="1"/>
    <col min="14566" max="14566" width="43" style="20" customWidth="1"/>
    <col min="14567" max="14570" width="19.140625" style="20" customWidth="1"/>
    <col min="14571" max="14572" width="13.5703125" style="20" customWidth="1"/>
    <col min="14573" max="14573" width="17.7109375" style="20" bestFit="1" customWidth="1"/>
    <col min="14574" max="14575" width="20" style="20" customWidth="1"/>
    <col min="14576" max="14576" width="23.5703125" style="20" customWidth="1"/>
    <col min="14577" max="14577" width="12.7109375" style="20" bestFit="1" customWidth="1"/>
    <col min="14578" max="14578" width="14.85546875" style="20" customWidth="1"/>
    <col min="14579" max="14579" width="12.140625" style="20" customWidth="1"/>
    <col min="14580" max="14580" width="18" style="20" customWidth="1"/>
    <col min="14581" max="14581" width="22.7109375" style="20" customWidth="1"/>
    <col min="14582" max="14582" width="20.42578125" style="20" customWidth="1"/>
    <col min="14583" max="14584" width="17.85546875" style="20" customWidth="1"/>
    <col min="14585" max="14589" width="11.42578125" style="20" customWidth="1"/>
    <col min="14590" max="14590" width="15" style="20" customWidth="1"/>
    <col min="14591" max="14593" width="25.140625" style="20" customWidth="1"/>
    <col min="14594" max="14594" width="20" style="20" customWidth="1"/>
    <col min="14595" max="14819" width="11.42578125" style="20"/>
    <col min="14820" max="14820" width="18.85546875" style="20" bestFit="1" customWidth="1"/>
    <col min="14821" max="14821" width="10.85546875" style="20" customWidth="1"/>
    <col min="14822" max="14822" width="43" style="20" customWidth="1"/>
    <col min="14823" max="14826" width="19.140625" style="20" customWidth="1"/>
    <col min="14827" max="14828" width="13.5703125" style="20" customWidth="1"/>
    <col min="14829" max="14829" width="17.7109375" style="20" bestFit="1" customWidth="1"/>
    <col min="14830" max="14831" width="20" style="20" customWidth="1"/>
    <col min="14832" max="14832" width="23.5703125" style="20" customWidth="1"/>
    <col min="14833" max="14833" width="12.7109375" style="20" bestFit="1" customWidth="1"/>
    <col min="14834" max="14834" width="14.85546875" style="20" customWidth="1"/>
    <col min="14835" max="14835" width="12.140625" style="20" customWidth="1"/>
    <col min="14836" max="14836" width="18" style="20" customWidth="1"/>
    <col min="14837" max="14837" width="22.7109375" style="20" customWidth="1"/>
    <col min="14838" max="14838" width="20.42578125" style="20" customWidth="1"/>
    <col min="14839" max="14840" width="17.85546875" style="20" customWidth="1"/>
    <col min="14841" max="14845" width="11.42578125" style="20" customWidth="1"/>
    <col min="14846" max="14846" width="15" style="20" customWidth="1"/>
    <col min="14847" max="14849" width="25.140625" style="20" customWidth="1"/>
    <col min="14850" max="14850" width="20" style="20" customWidth="1"/>
    <col min="14851" max="15075" width="11.42578125" style="20"/>
    <col min="15076" max="15076" width="18.85546875" style="20" bestFit="1" customWidth="1"/>
    <col min="15077" max="15077" width="10.85546875" style="20" customWidth="1"/>
    <col min="15078" max="15078" width="43" style="20" customWidth="1"/>
    <col min="15079" max="15082" width="19.140625" style="20" customWidth="1"/>
    <col min="15083" max="15084" width="13.5703125" style="20" customWidth="1"/>
    <col min="15085" max="15085" width="17.7109375" style="20" bestFit="1" customWidth="1"/>
    <col min="15086" max="15087" width="20" style="20" customWidth="1"/>
    <col min="15088" max="15088" width="23.5703125" style="20" customWidth="1"/>
    <col min="15089" max="15089" width="12.7109375" style="20" bestFit="1" customWidth="1"/>
    <col min="15090" max="15090" width="14.85546875" style="20" customWidth="1"/>
    <col min="15091" max="15091" width="12.140625" style="20" customWidth="1"/>
    <col min="15092" max="15092" width="18" style="20" customWidth="1"/>
    <col min="15093" max="15093" width="22.7109375" style="20" customWidth="1"/>
    <col min="15094" max="15094" width="20.42578125" style="20" customWidth="1"/>
    <col min="15095" max="15096" width="17.85546875" style="20" customWidth="1"/>
    <col min="15097" max="15101" width="11.42578125" style="20" customWidth="1"/>
    <col min="15102" max="15102" width="15" style="20" customWidth="1"/>
    <col min="15103" max="15105" width="25.140625" style="20" customWidth="1"/>
    <col min="15106" max="15106" width="20" style="20" customWidth="1"/>
    <col min="15107" max="15331" width="11.42578125" style="20"/>
    <col min="15332" max="15332" width="18.85546875" style="20" bestFit="1" customWidth="1"/>
    <col min="15333" max="15333" width="10.85546875" style="20" customWidth="1"/>
    <col min="15334" max="15334" width="43" style="20" customWidth="1"/>
    <col min="15335" max="15338" width="19.140625" style="20" customWidth="1"/>
    <col min="15339" max="15340" width="13.5703125" style="20" customWidth="1"/>
    <col min="15341" max="15341" width="17.7109375" style="20" bestFit="1" customWidth="1"/>
    <col min="15342" max="15343" width="20" style="20" customWidth="1"/>
    <col min="15344" max="15344" width="23.5703125" style="20" customWidth="1"/>
    <col min="15345" max="15345" width="12.7109375" style="20" bestFit="1" customWidth="1"/>
    <col min="15346" max="15346" width="14.85546875" style="20" customWidth="1"/>
    <col min="15347" max="15347" width="12.140625" style="20" customWidth="1"/>
    <col min="15348" max="15348" width="18" style="20" customWidth="1"/>
    <col min="15349" max="15349" width="22.7109375" style="20" customWidth="1"/>
    <col min="15350" max="15350" width="20.42578125" style="20" customWidth="1"/>
    <col min="15351" max="15352" width="17.85546875" style="20" customWidth="1"/>
    <col min="15353" max="15357" width="11.42578125" style="20" customWidth="1"/>
    <col min="15358" max="15358" width="15" style="20" customWidth="1"/>
    <col min="15359" max="15361" width="25.140625" style="20" customWidth="1"/>
    <col min="15362" max="15362" width="20" style="20" customWidth="1"/>
    <col min="15363" max="15587" width="11.42578125" style="20"/>
    <col min="15588" max="15588" width="18.85546875" style="20" bestFit="1" customWidth="1"/>
    <col min="15589" max="15589" width="10.85546875" style="20" customWidth="1"/>
    <col min="15590" max="15590" width="43" style="20" customWidth="1"/>
    <col min="15591" max="15594" width="19.140625" style="20" customWidth="1"/>
    <col min="15595" max="15596" width="13.5703125" style="20" customWidth="1"/>
    <col min="15597" max="15597" width="17.7109375" style="20" bestFit="1" customWidth="1"/>
    <col min="15598" max="15599" width="20" style="20" customWidth="1"/>
    <col min="15600" max="15600" width="23.5703125" style="20" customWidth="1"/>
    <col min="15601" max="15601" width="12.7109375" style="20" bestFit="1" customWidth="1"/>
    <col min="15602" max="15602" width="14.85546875" style="20" customWidth="1"/>
    <col min="15603" max="15603" width="12.140625" style="20" customWidth="1"/>
    <col min="15604" max="15604" width="18" style="20" customWidth="1"/>
    <col min="15605" max="15605" width="22.7109375" style="20" customWidth="1"/>
    <col min="15606" max="15606" width="20.42578125" style="20" customWidth="1"/>
    <col min="15607" max="15608" width="17.85546875" style="20" customWidth="1"/>
    <col min="15609" max="15613" width="11.42578125" style="20" customWidth="1"/>
    <col min="15614" max="15614" width="15" style="20" customWidth="1"/>
    <col min="15615" max="15617" width="25.140625" style="20" customWidth="1"/>
    <col min="15618" max="15618" width="20" style="20" customWidth="1"/>
    <col min="15619" max="15843" width="11.42578125" style="20"/>
    <col min="15844" max="15844" width="18.85546875" style="20" bestFit="1" customWidth="1"/>
    <col min="15845" max="15845" width="10.85546875" style="20" customWidth="1"/>
    <col min="15846" max="15846" width="43" style="20" customWidth="1"/>
    <col min="15847" max="15850" width="19.140625" style="20" customWidth="1"/>
    <col min="15851" max="15852" width="13.5703125" style="20" customWidth="1"/>
    <col min="15853" max="15853" width="17.7109375" style="20" bestFit="1" customWidth="1"/>
    <col min="15854" max="15855" width="20" style="20" customWidth="1"/>
    <col min="15856" max="15856" width="23.5703125" style="20" customWidth="1"/>
    <col min="15857" max="15857" width="12.7109375" style="20" bestFit="1" customWidth="1"/>
    <col min="15858" max="15858" width="14.85546875" style="20" customWidth="1"/>
    <col min="15859" max="15859" width="12.140625" style="20" customWidth="1"/>
    <col min="15860" max="15860" width="18" style="20" customWidth="1"/>
    <col min="15861" max="15861" width="22.7109375" style="20" customWidth="1"/>
    <col min="15862" max="15862" width="20.42578125" style="20" customWidth="1"/>
    <col min="15863" max="15864" width="17.85546875" style="20" customWidth="1"/>
    <col min="15865" max="15869" width="11.42578125" style="20" customWidth="1"/>
    <col min="15870" max="15870" width="15" style="20" customWidth="1"/>
    <col min="15871" max="15873" width="25.140625" style="20" customWidth="1"/>
    <col min="15874" max="15874" width="20" style="20" customWidth="1"/>
    <col min="15875" max="16099" width="11.42578125" style="20"/>
    <col min="16100" max="16100" width="18.85546875" style="20" bestFit="1" customWidth="1"/>
    <col min="16101" max="16101" width="10.85546875" style="20" customWidth="1"/>
    <col min="16102" max="16102" width="43" style="20" customWidth="1"/>
    <col min="16103" max="16106" width="19.140625" style="20" customWidth="1"/>
    <col min="16107" max="16108" width="13.5703125" style="20" customWidth="1"/>
    <col min="16109" max="16109" width="17.7109375" style="20" bestFit="1" customWidth="1"/>
    <col min="16110" max="16111" width="20" style="20" customWidth="1"/>
    <col min="16112" max="16112" width="23.5703125" style="20" customWidth="1"/>
    <col min="16113" max="16113" width="12.7109375" style="20" bestFit="1" customWidth="1"/>
    <col min="16114" max="16114" width="14.85546875" style="20" customWidth="1"/>
    <col min="16115" max="16115" width="12.140625" style="20" customWidth="1"/>
    <col min="16116" max="16116" width="18" style="20" customWidth="1"/>
    <col min="16117" max="16117" width="22.7109375" style="20" customWidth="1"/>
    <col min="16118" max="16118" width="20.42578125" style="20" customWidth="1"/>
    <col min="16119" max="16120" width="17.85546875" style="20" customWidth="1"/>
    <col min="16121" max="16125" width="11.42578125" style="20" customWidth="1"/>
    <col min="16126" max="16126" width="15" style="20" customWidth="1"/>
    <col min="16127" max="16129" width="25.140625" style="20" customWidth="1"/>
    <col min="16130" max="16130" width="20" style="20" customWidth="1"/>
    <col min="16131" max="16384" width="11.42578125" style="20"/>
  </cols>
  <sheetData>
    <row r="1" spans="1:6" ht="18.75">
      <c r="B1" s="16"/>
      <c r="C1" s="17" t="s">
        <v>92</v>
      </c>
    </row>
    <row r="3" spans="1:6" s="19" customFormat="1" ht="40.5" customHeight="1">
      <c r="A3" s="15"/>
      <c r="B3" s="21" t="s">
        <v>42</v>
      </c>
      <c r="C3" s="115" t="s">
        <v>93</v>
      </c>
      <c r="D3" s="115"/>
      <c r="F3" s="22"/>
    </row>
    <row r="4" spans="1:6" s="19" customFormat="1">
      <c r="A4" s="15"/>
      <c r="B4" s="23"/>
      <c r="C4" s="20"/>
      <c r="D4" s="18"/>
      <c r="F4" s="22"/>
    </row>
    <row r="5" spans="1:6" s="19" customFormat="1">
      <c r="A5" s="15"/>
      <c r="B5" s="24" t="s">
        <v>43</v>
      </c>
      <c r="C5" s="108">
        <v>43333</v>
      </c>
      <c r="D5" s="18"/>
      <c r="F5" s="22"/>
    </row>
    <row r="6" spans="1:6" s="19" customFormat="1">
      <c r="A6" s="15"/>
      <c r="B6" s="23"/>
      <c r="C6" s="20"/>
      <c r="D6" s="18"/>
      <c r="F6" s="22"/>
    </row>
    <row r="7" spans="1:6" s="19" customFormat="1">
      <c r="A7" s="25"/>
      <c r="B7" s="26" t="s">
        <v>26</v>
      </c>
      <c r="C7" s="26" t="s">
        <v>25</v>
      </c>
      <c r="D7" s="27" t="s">
        <v>17</v>
      </c>
    </row>
    <row r="8" spans="1:6" s="31" customFormat="1" ht="34.5" customHeight="1">
      <c r="A8" s="28"/>
      <c r="B8" s="29" t="s">
        <v>44</v>
      </c>
      <c r="C8" s="30"/>
      <c r="D8" s="30"/>
      <c r="F8" s="32"/>
    </row>
    <row r="9" spans="1:6" s="19" customFormat="1">
      <c r="A9" s="33"/>
      <c r="B9" s="45">
        <v>192</v>
      </c>
      <c r="C9" s="35" t="s">
        <v>91</v>
      </c>
      <c r="D9" s="34"/>
    </row>
    <row r="10" spans="1:6" s="19" customFormat="1">
      <c r="A10" s="33"/>
      <c r="B10" s="45">
        <v>198</v>
      </c>
      <c r="C10" s="35" t="s">
        <v>24</v>
      </c>
      <c r="D10" s="34"/>
    </row>
    <row r="11" spans="1:6" s="19" customFormat="1">
      <c r="A11" s="33"/>
      <c r="B11" s="45">
        <v>272</v>
      </c>
      <c r="C11" s="35" t="s">
        <v>74</v>
      </c>
      <c r="D11" s="34"/>
    </row>
    <row r="12" spans="1:6" s="19" customFormat="1">
      <c r="A12" s="33"/>
      <c r="B12" s="45">
        <v>610</v>
      </c>
      <c r="C12" s="36" t="s">
        <v>45</v>
      </c>
      <c r="D12" s="34"/>
    </row>
    <row r="13" spans="1:6" s="19" customFormat="1" ht="17.25" thickBot="1">
      <c r="A13" s="33"/>
      <c r="B13" s="37"/>
      <c r="C13" s="38"/>
      <c r="D13" s="37"/>
    </row>
    <row r="14" spans="1:6" s="19" customFormat="1" ht="17.25" thickBot="1">
      <c r="A14" s="33"/>
      <c r="B14" s="37"/>
      <c r="C14" s="39" t="s">
        <v>46</v>
      </c>
      <c r="D14" s="40">
        <f>SUM(D9:D13)</f>
        <v>0</v>
      </c>
    </row>
    <row r="15" spans="1:6" s="19" customFormat="1">
      <c r="A15" s="15"/>
      <c r="B15" s="23"/>
      <c r="C15" s="41"/>
      <c r="D15" s="42"/>
      <c r="E15" s="43"/>
    </row>
    <row r="16" spans="1:6" s="19" customFormat="1">
      <c r="A16" s="15"/>
      <c r="B16" s="23"/>
      <c r="C16" s="41"/>
      <c r="D16" s="44"/>
      <c r="E16" s="43"/>
    </row>
  </sheetData>
  <mergeCells count="1">
    <mergeCell ref="C3:D3"/>
  </mergeCells>
  <printOptions horizontalCentered="1"/>
  <pageMargins left="0.27559055118110237" right="0.19685039370078741" top="0.98425196850393704" bottom="0.98425196850393704" header="0.51181102362204722" footer="0.51181102362204722"/>
  <pageSetup paperSize="9" scale="84" orientation="portrait" horizontalDpi="300" verticalDpi="300" r:id="rId1"/>
  <headerFooter alignWithMargins="0">
    <oddHeader xml:space="preserve">&amp;C&amp;12La Lorraine
&amp;R&amp;D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"/>
  <sheetViews>
    <sheetView view="pageBreakPreview" topLeftCell="G1" zoomScale="70" zoomScaleNormal="70" zoomScaleSheetLayoutView="70" workbookViewId="0">
      <pane ySplit="10" topLeftCell="A11" activePane="bottomLeft" state="frozen"/>
      <selection activeCell="K14" sqref="K14"/>
      <selection pane="bottomLeft" activeCell="O31" sqref="O31"/>
    </sheetView>
  </sheetViews>
  <sheetFormatPr defaultRowHeight="12.75"/>
  <cols>
    <col min="1" max="6" width="9.140625" style="76" hidden="1" customWidth="1"/>
    <col min="7" max="7" width="0.42578125" style="76" customWidth="1"/>
    <col min="8" max="8" width="5.140625" style="76" customWidth="1"/>
    <col min="9" max="9" width="9.28515625" style="76" customWidth="1"/>
    <col min="10" max="10" width="65.7109375" style="101" customWidth="1"/>
    <col min="11" max="11" width="7.7109375" style="102" customWidth="1"/>
    <col min="12" max="13" width="17.7109375" style="76" customWidth="1"/>
    <col min="14" max="14" width="39.5703125" style="99" bestFit="1" customWidth="1"/>
    <col min="15" max="15" width="36" style="99" bestFit="1" customWidth="1"/>
    <col min="16" max="16" width="6.7109375" style="71" bestFit="1" customWidth="1"/>
    <col min="17" max="17" width="12.7109375" style="102" customWidth="1"/>
    <col min="18" max="18" width="19.42578125" style="103" customWidth="1"/>
    <col min="19" max="19" width="19.5703125" style="103" customWidth="1"/>
    <col min="20" max="21" width="9.140625" style="76" customWidth="1"/>
    <col min="22" max="16384" width="9.140625" style="76"/>
  </cols>
  <sheetData>
    <row r="1" spans="6:19" s="50" customFormat="1" ht="15.75" customHeight="1">
      <c r="J1" s="1"/>
      <c r="K1" s="2"/>
      <c r="N1" s="52"/>
      <c r="O1" s="52"/>
      <c r="P1" s="52"/>
      <c r="Q1" s="52"/>
      <c r="R1" s="53"/>
      <c r="S1" s="53"/>
    </row>
    <row r="2" spans="6:19" s="50" customFormat="1" ht="18.75" customHeight="1">
      <c r="J2" s="3" t="s">
        <v>0</v>
      </c>
      <c r="K2" s="4"/>
      <c r="L2" s="54"/>
      <c r="M2" s="4"/>
      <c r="N2" s="52"/>
      <c r="O2" s="52"/>
      <c r="P2" s="52"/>
      <c r="Q2" s="52"/>
      <c r="R2" s="53"/>
      <c r="S2" s="53"/>
    </row>
    <row r="3" spans="6:19" s="50" customFormat="1" ht="18.75">
      <c r="J3" s="5" t="s">
        <v>1</v>
      </c>
      <c r="K3" s="4"/>
      <c r="L3" s="55" t="s">
        <v>56</v>
      </c>
      <c r="M3" s="6"/>
      <c r="N3" s="52"/>
      <c r="O3" s="52"/>
      <c r="P3" s="52"/>
      <c r="Q3" s="56"/>
      <c r="R3" s="57"/>
      <c r="S3" s="58"/>
    </row>
    <row r="4" spans="6:19" s="50" customFormat="1" ht="14.25">
      <c r="K4" s="4"/>
      <c r="M4" s="7"/>
      <c r="N4" s="52"/>
      <c r="O4" s="52"/>
      <c r="P4" s="52"/>
      <c r="Q4" s="59"/>
      <c r="R4" s="60"/>
      <c r="S4" s="60"/>
    </row>
    <row r="5" spans="6:19" s="50" customFormat="1" ht="15.75" customHeight="1">
      <c r="F5" s="61"/>
      <c r="J5" s="8" t="s">
        <v>2</v>
      </c>
      <c r="K5" s="2"/>
      <c r="L5" s="114" t="s">
        <v>93</v>
      </c>
      <c r="M5" s="7"/>
      <c r="N5" s="52"/>
      <c r="O5" s="52"/>
      <c r="P5" s="52"/>
      <c r="Q5" s="62"/>
      <c r="R5" s="60"/>
      <c r="S5" s="63"/>
    </row>
    <row r="6" spans="6:19" s="50" customFormat="1" ht="14.25">
      <c r="J6" s="8" t="s">
        <v>3</v>
      </c>
      <c r="L6" s="64"/>
      <c r="M6" s="7"/>
      <c r="N6" s="52"/>
      <c r="O6" s="52"/>
      <c r="P6" s="52"/>
      <c r="Q6" s="52"/>
      <c r="R6" s="53"/>
      <c r="S6" s="53"/>
    </row>
    <row r="7" spans="6:19" s="65" customFormat="1" ht="13.5" customHeight="1">
      <c r="H7" s="51"/>
      <c r="I7" s="51"/>
      <c r="J7" s="9" t="s">
        <v>4</v>
      </c>
      <c r="L7" s="66"/>
      <c r="M7" s="10"/>
      <c r="N7" s="67"/>
      <c r="O7" s="67"/>
      <c r="P7" s="67"/>
      <c r="Q7" s="67"/>
      <c r="R7" s="68"/>
      <c r="S7" s="69"/>
    </row>
    <row r="8" spans="6:19" s="65" customFormat="1" ht="13.5" customHeight="1">
      <c r="H8" s="51"/>
      <c r="I8" s="51"/>
      <c r="J8" s="51"/>
      <c r="L8" s="70"/>
      <c r="N8" s="67"/>
      <c r="O8" s="67"/>
      <c r="P8" s="67"/>
      <c r="Q8" s="67"/>
      <c r="R8" s="68"/>
      <c r="S8" s="69"/>
    </row>
    <row r="9" spans="6:19" s="71" customFormat="1" ht="39" customHeight="1">
      <c r="I9" s="11" t="s">
        <v>18</v>
      </c>
      <c r="J9" s="13" t="s">
        <v>20</v>
      </c>
      <c r="K9" s="11"/>
      <c r="L9" s="12" t="s">
        <v>5</v>
      </c>
      <c r="M9" s="12" t="s">
        <v>6</v>
      </c>
      <c r="N9" s="72" t="s">
        <v>7</v>
      </c>
      <c r="O9" s="72" t="s">
        <v>8</v>
      </c>
      <c r="P9" s="73" t="s">
        <v>19</v>
      </c>
      <c r="Q9" s="74" t="s">
        <v>21</v>
      </c>
      <c r="R9" s="75" t="s">
        <v>22</v>
      </c>
      <c r="S9" s="75" t="s">
        <v>23</v>
      </c>
    </row>
    <row r="10" spans="6:19" ht="22.5" customHeight="1">
      <c r="H10" s="76">
        <v>191</v>
      </c>
      <c r="I10" s="77" t="s">
        <v>9</v>
      </c>
      <c r="J10" s="78"/>
      <c r="K10" s="79"/>
      <c r="L10" s="77"/>
      <c r="M10" s="77"/>
      <c r="N10" s="80"/>
      <c r="O10" s="80"/>
      <c r="P10" s="81"/>
      <c r="Q10" s="82" t="s">
        <v>10</v>
      </c>
      <c r="R10" s="83"/>
      <c r="S10" s="83"/>
    </row>
    <row r="11" spans="6:19" ht="22.5" customHeight="1">
      <c r="H11" s="76">
        <v>198</v>
      </c>
      <c r="I11" s="77">
        <v>198</v>
      </c>
      <c r="J11" s="84" t="s">
        <v>50</v>
      </c>
      <c r="K11" s="79"/>
      <c r="L11" s="77"/>
      <c r="M11" s="77"/>
      <c r="N11" s="80"/>
      <c r="O11" s="80"/>
      <c r="P11" s="81"/>
      <c r="Q11" s="82" t="s">
        <v>10</v>
      </c>
      <c r="R11" s="83"/>
      <c r="S11" s="83"/>
    </row>
    <row r="12" spans="6:19" ht="22.5" customHeight="1">
      <c r="H12" s="76">
        <v>198</v>
      </c>
      <c r="I12" s="77">
        <v>198</v>
      </c>
      <c r="J12" s="78"/>
      <c r="K12" s="79" t="s">
        <v>13</v>
      </c>
      <c r="L12" s="85">
        <v>20</v>
      </c>
      <c r="M12" s="77"/>
      <c r="N12" s="80"/>
      <c r="O12" s="80" t="s">
        <v>57</v>
      </c>
      <c r="P12" s="81" t="s">
        <v>12</v>
      </c>
      <c r="Q12" s="14">
        <v>25</v>
      </c>
      <c r="R12" s="83"/>
      <c r="S12" s="83">
        <f t="shared" ref="S12:S18" si="0">Q12*R12</f>
        <v>0</v>
      </c>
    </row>
    <row r="13" spans="6:19" ht="22.5" customHeight="1">
      <c r="H13" s="76">
        <v>198</v>
      </c>
      <c r="I13" s="77">
        <v>198</v>
      </c>
      <c r="J13" s="78"/>
      <c r="K13" s="79" t="s">
        <v>13</v>
      </c>
      <c r="L13" s="85">
        <v>25</v>
      </c>
      <c r="M13" s="77"/>
      <c r="N13" s="80"/>
      <c r="O13" s="80" t="s">
        <v>57</v>
      </c>
      <c r="P13" s="81" t="s">
        <v>12</v>
      </c>
      <c r="Q13" s="14">
        <v>8</v>
      </c>
      <c r="R13" s="83"/>
      <c r="S13" s="83">
        <f t="shared" si="0"/>
        <v>0</v>
      </c>
    </row>
    <row r="14" spans="6:19" ht="22.5" customHeight="1">
      <c r="H14" s="76">
        <v>198</v>
      </c>
      <c r="I14" s="77">
        <v>198</v>
      </c>
      <c r="J14" s="78"/>
      <c r="K14" s="79" t="s">
        <v>13</v>
      </c>
      <c r="L14" s="85">
        <v>32</v>
      </c>
      <c r="M14" s="77"/>
      <c r="N14" s="80"/>
      <c r="O14" s="80" t="s">
        <v>57</v>
      </c>
      <c r="P14" s="81" t="s">
        <v>12</v>
      </c>
      <c r="Q14" s="14">
        <v>12</v>
      </c>
      <c r="R14" s="83"/>
      <c r="S14" s="83">
        <f t="shared" si="0"/>
        <v>0</v>
      </c>
    </row>
    <row r="15" spans="6:19" ht="22.5" customHeight="1">
      <c r="H15" s="47">
        <v>192</v>
      </c>
      <c r="I15" s="86" t="s">
        <v>9</v>
      </c>
      <c r="J15" s="87"/>
      <c r="K15" s="88"/>
      <c r="L15" s="86"/>
      <c r="M15" s="86"/>
      <c r="N15" s="90"/>
      <c r="O15" s="90"/>
      <c r="P15" s="91"/>
      <c r="Q15" s="82" t="s">
        <v>14</v>
      </c>
      <c r="R15" s="83"/>
      <c r="S15" s="83"/>
    </row>
    <row r="16" spans="6:19" ht="22.5" customHeight="1">
      <c r="H16" s="109">
        <v>192</v>
      </c>
      <c r="I16" s="110">
        <v>192</v>
      </c>
      <c r="J16" s="95" t="s">
        <v>58</v>
      </c>
      <c r="K16" s="88"/>
      <c r="L16" s="86"/>
      <c r="M16" s="86"/>
      <c r="N16" s="90"/>
      <c r="O16" s="90"/>
      <c r="P16" s="91"/>
      <c r="Q16" s="82" t="s">
        <v>14</v>
      </c>
      <c r="R16" s="83"/>
      <c r="S16" s="83"/>
    </row>
    <row r="17" spans="8:19" ht="22.5" customHeight="1">
      <c r="H17" s="109">
        <v>192</v>
      </c>
      <c r="I17" s="110">
        <v>192</v>
      </c>
      <c r="J17" s="111"/>
      <c r="K17" s="110" t="s">
        <v>13</v>
      </c>
      <c r="L17" s="110" t="s">
        <v>59</v>
      </c>
      <c r="M17" s="110"/>
      <c r="N17" s="110" t="s">
        <v>60</v>
      </c>
      <c r="O17" s="110" t="s">
        <v>61</v>
      </c>
      <c r="P17" s="112" t="s">
        <v>11</v>
      </c>
      <c r="Q17" s="14">
        <v>70</v>
      </c>
      <c r="R17" s="83"/>
      <c r="S17" s="83">
        <f t="shared" si="0"/>
        <v>0</v>
      </c>
    </row>
    <row r="18" spans="8:19" ht="22.5" customHeight="1">
      <c r="H18" s="109">
        <v>192</v>
      </c>
      <c r="I18" s="110">
        <v>192</v>
      </c>
      <c r="J18" s="111"/>
      <c r="K18" s="110" t="s">
        <v>13</v>
      </c>
      <c r="L18" s="110" t="s">
        <v>62</v>
      </c>
      <c r="M18" s="110"/>
      <c r="N18" s="110" t="s">
        <v>60</v>
      </c>
      <c r="O18" s="110" t="s">
        <v>61</v>
      </c>
      <c r="P18" s="112" t="s">
        <v>11</v>
      </c>
      <c r="Q18" s="14">
        <v>200</v>
      </c>
      <c r="R18" s="83"/>
      <c r="S18" s="83">
        <f t="shared" si="0"/>
        <v>0</v>
      </c>
    </row>
    <row r="19" spans="8:19" ht="22.5" customHeight="1">
      <c r="H19" s="109">
        <v>192</v>
      </c>
      <c r="I19" s="86" t="s">
        <v>9</v>
      </c>
      <c r="J19" s="110"/>
      <c r="K19" s="110"/>
      <c r="L19" s="110"/>
      <c r="M19" s="110"/>
      <c r="N19" s="110"/>
      <c r="O19" s="110"/>
      <c r="P19" s="112"/>
      <c r="Q19" s="82" t="s">
        <v>14</v>
      </c>
      <c r="R19" s="83"/>
      <c r="S19" s="83"/>
    </row>
    <row r="20" spans="8:19" ht="22.5" customHeight="1">
      <c r="H20" s="109">
        <v>192</v>
      </c>
      <c r="I20" s="110">
        <v>192</v>
      </c>
      <c r="J20" s="95" t="s">
        <v>63</v>
      </c>
      <c r="K20" s="110"/>
      <c r="L20" s="110"/>
      <c r="M20" s="110"/>
      <c r="N20" s="110"/>
      <c r="O20" s="110"/>
      <c r="P20" s="112"/>
      <c r="Q20" s="82" t="s">
        <v>14</v>
      </c>
      <c r="R20" s="83"/>
      <c r="S20" s="83"/>
    </row>
    <row r="21" spans="8:19" ht="22.5" customHeight="1">
      <c r="H21" s="109">
        <v>192</v>
      </c>
      <c r="I21" s="110">
        <v>192</v>
      </c>
      <c r="J21" s="111"/>
      <c r="K21" s="110" t="s">
        <v>13</v>
      </c>
      <c r="L21" s="110" t="s">
        <v>59</v>
      </c>
      <c r="M21" s="113"/>
      <c r="N21" s="110"/>
      <c r="O21" s="110" t="s">
        <v>64</v>
      </c>
      <c r="P21" s="112" t="s">
        <v>12</v>
      </c>
      <c r="Q21" s="14">
        <v>50</v>
      </c>
      <c r="R21" s="83"/>
      <c r="S21" s="83">
        <f t="shared" ref="S21:S22" si="1">Q21*R21</f>
        <v>0</v>
      </c>
    </row>
    <row r="22" spans="8:19" ht="22.5" customHeight="1">
      <c r="H22" s="109">
        <v>192</v>
      </c>
      <c r="I22" s="110">
        <v>192</v>
      </c>
      <c r="J22" s="111"/>
      <c r="K22" s="110" t="s">
        <v>13</v>
      </c>
      <c r="L22" s="110" t="s">
        <v>62</v>
      </c>
      <c r="M22" s="113"/>
      <c r="N22" s="110"/>
      <c r="O22" s="110" t="s">
        <v>64</v>
      </c>
      <c r="P22" s="112" t="s">
        <v>12</v>
      </c>
      <c r="Q22" s="14">
        <v>50</v>
      </c>
      <c r="R22" s="83"/>
      <c r="S22" s="83">
        <f t="shared" si="1"/>
        <v>0</v>
      </c>
    </row>
    <row r="23" spans="8:19" ht="22.5" customHeight="1">
      <c r="H23" s="109">
        <v>192</v>
      </c>
      <c r="I23" s="86" t="s">
        <v>9</v>
      </c>
      <c r="J23" s="110"/>
      <c r="K23" s="110"/>
      <c r="L23" s="110"/>
      <c r="M23" s="110"/>
      <c r="N23" s="110"/>
      <c r="O23" s="110"/>
      <c r="P23" s="112"/>
      <c r="Q23" s="82" t="s">
        <v>14</v>
      </c>
      <c r="R23" s="83"/>
      <c r="S23" s="83"/>
    </row>
    <row r="24" spans="8:19" ht="22.5" customHeight="1">
      <c r="H24" s="109">
        <v>192</v>
      </c>
      <c r="I24" s="110">
        <v>192</v>
      </c>
      <c r="J24" s="95" t="s">
        <v>65</v>
      </c>
      <c r="K24" s="110"/>
      <c r="L24" s="110"/>
      <c r="M24" s="110"/>
      <c r="N24" s="110"/>
      <c r="O24" s="110"/>
      <c r="P24" s="112"/>
      <c r="Q24" s="82" t="s">
        <v>14</v>
      </c>
      <c r="R24" s="83"/>
      <c r="S24" s="83"/>
    </row>
    <row r="25" spans="8:19" ht="22.5" customHeight="1">
      <c r="H25" s="109">
        <v>192</v>
      </c>
      <c r="I25" s="110">
        <v>192</v>
      </c>
      <c r="J25" s="111"/>
      <c r="K25" s="110" t="s">
        <v>13</v>
      </c>
      <c r="L25" s="110" t="s">
        <v>66</v>
      </c>
      <c r="M25" s="113"/>
      <c r="N25" s="110"/>
      <c r="O25" s="110" t="s">
        <v>64</v>
      </c>
      <c r="P25" s="112" t="s">
        <v>12</v>
      </c>
      <c r="Q25" s="14">
        <v>20</v>
      </c>
      <c r="R25" s="83"/>
      <c r="S25" s="83">
        <f t="shared" ref="S25:S30" si="2">Q25*R25</f>
        <v>0</v>
      </c>
    </row>
    <row r="26" spans="8:19" ht="22.5" customHeight="1">
      <c r="H26" s="109">
        <v>192</v>
      </c>
      <c r="I26" s="110">
        <v>192</v>
      </c>
      <c r="J26" s="111"/>
      <c r="K26" s="110" t="s">
        <v>13</v>
      </c>
      <c r="L26" s="110" t="s">
        <v>67</v>
      </c>
      <c r="M26" s="113"/>
      <c r="N26" s="110"/>
      <c r="O26" s="110" t="s">
        <v>64</v>
      </c>
      <c r="P26" s="112" t="s">
        <v>12</v>
      </c>
      <c r="Q26" s="14">
        <v>10</v>
      </c>
      <c r="R26" s="83"/>
      <c r="S26" s="83">
        <f t="shared" si="2"/>
        <v>0</v>
      </c>
    </row>
    <row r="27" spans="8:19" ht="22.5" customHeight="1">
      <c r="H27" s="109">
        <v>192</v>
      </c>
      <c r="I27" s="86" t="s">
        <v>9</v>
      </c>
      <c r="J27" s="110"/>
      <c r="K27" s="110"/>
      <c r="L27" s="110"/>
      <c r="M27" s="110"/>
      <c r="N27" s="110"/>
      <c r="O27" s="110"/>
      <c r="P27" s="112"/>
      <c r="Q27" s="82" t="s">
        <v>14</v>
      </c>
      <c r="R27" s="83"/>
      <c r="S27" s="83"/>
    </row>
    <row r="28" spans="8:19" ht="22.5" customHeight="1">
      <c r="H28" s="109">
        <v>192</v>
      </c>
      <c r="I28" s="110">
        <v>192</v>
      </c>
      <c r="J28" s="95" t="s">
        <v>68</v>
      </c>
      <c r="K28" s="110"/>
      <c r="L28" s="110"/>
      <c r="M28" s="110"/>
      <c r="N28" s="110"/>
      <c r="O28" s="110"/>
      <c r="P28" s="112"/>
      <c r="Q28" s="82" t="s">
        <v>14</v>
      </c>
      <c r="R28" s="83"/>
      <c r="S28" s="83"/>
    </row>
    <row r="29" spans="8:19" ht="22.5" customHeight="1">
      <c r="H29" s="109">
        <v>192</v>
      </c>
      <c r="I29" s="110">
        <v>192</v>
      </c>
      <c r="J29" s="111"/>
      <c r="K29" s="110" t="s">
        <v>13</v>
      </c>
      <c r="L29" s="110" t="s">
        <v>69</v>
      </c>
      <c r="M29" s="113"/>
      <c r="N29" s="110"/>
      <c r="O29" s="110" t="s">
        <v>64</v>
      </c>
      <c r="P29" s="112" t="s">
        <v>12</v>
      </c>
      <c r="Q29" s="14">
        <v>26</v>
      </c>
      <c r="R29" s="83"/>
      <c r="S29" s="83">
        <f t="shared" si="2"/>
        <v>0</v>
      </c>
    </row>
    <row r="30" spans="8:19" ht="22.5" customHeight="1">
      <c r="H30" s="109">
        <v>192</v>
      </c>
      <c r="I30" s="110">
        <v>192</v>
      </c>
      <c r="J30" s="111"/>
      <c r="K30" s="110" t="s">
        <v>13</v>
      </c>
      <c r="L30" s="110" t="s">
        <v>70</v>
      </c>
      <c r="M30" s="113"/>
      <c r="N30" s="110"/>
      <c r="O30" s="110" t="s">
        <v>64</v>
      </c>
      <c r="P30" s="112" t="s">
        <v>12</v>
      </c>
      <c r="Q30" s="14">
        <v>26</v>
      </c>
      <c r="R30" s="83"/>
      <c r="S30" s="83">
        <f t="shared" si="2"/>
        <v>0</v>
      </c>
    </row>
    <row r="31" spans="8:19" ht="22.5" customHeight="1">
      <c r="H31" s="109">
        <v>192</v>
      </c>
      <c r="I31" s="86" t="s">
        <v>9</v>
      </c>
      <c r="J31" s="110"/>
      <c r="K31" s="110"/>
      <c r="L31" s="110"/>
      <c r="M31" s="110"/>
      <c r="N31" s="110"/>
      <c r="O31" s="110"/>
      <c r="P31" s="112"/>
      <c r="Q31" s="82" t="s">
        <v>14</v>
      </c>
      <c r="R31" s="83"/>
      <c r="S31" s="83"/>
    </row>
    <row r="32" spans="8:19" ht="22.5" customHeight="1">
      <c r="H32" s="109">
        <v>192</v>
      </c>
      <c r="I32" s="110">
        <v>192</v>
      </c>
      <c r="J32" s="95" t="s">
        <v>71</v>
      </c>
      <c r="K32" s="110"/>
      <c r="L32" s="110"/>
      <c r="M32" s="110"/>
      <c r="N32" s="110"/>
      <c r="O32" s="110"/>
      <c r="P32" s="112"/>
      <c r="Q32" s="82" t="s">
        <v>14</v>
      </c>
      <c r="R32" s="83"/>
      <c r="S32" s="83"/>
    </row>
    <row r="33" spans="8:19" ht="22.5" customHeight="1">
      <c r="H33" s="109">
        <v>192</v>
      </c>
      <c r="I33" s="110">
        <v>192</v>
      </c>
      <c r="J33" s="111"/>
      <c r="K33" s="110" t="s">
        <v>13</v>
      </c>
      <c r="L33" s="110" t="s">
        <v>72</v>
      </c>
      <c r="M33" s="113"/>
      <c r="N33" s="110"/>
      <c r="O33" s="110"/>
      <c r="P33" s="112" t="s">
        <v>12</v>
      </c>
      <c r="Q33" s="14">
        <v>30</v>
      </c>
      <c r="R33" s="83"/>
      <c r="S33" s="83">
        <f t="shared" ref="S33:S34" si="3">Q33*R33</f>
        <v>0</v>
      </c>
    </row>
    <row r="34" spans="8:19" ht="22.5" customHeight="1">
      <c r="H34" s="109">
        <v>192</v>
      </c>
      <c r="I34" s="110">
        <v>192</v>
      </c>
      <c r="J34" s="111"/>
      <c r="K34" s="110" t="s">
        <v>13</v>
      </c>
      <c r="L34" s="110" t="s">
        <v>73</v>
      </c>
      <c r="M34" s="113"/>
      <c r="N34" s="110"/>
      <c r="O34" s="110"/>
      <c r="P34" s="112" t="s">
        <v>12</v>
      </c>
      <c r="Q34" s="14">
        <v>15</v>
      </c>
      <c r="R34" s="83"/>
      <c r="S34" s="83">
        <f t="shared" si="3"/>
        <v>0</v>
      </c>
    </row>
    <row r="35" spans="8:19" ht="22.5" customHeight="1">
      <c r="H35" s="47">
        <v>272</v>
      </c>
      <c r="I35" s="92" t="s">
        <v>9</v>
      </c>
      <c r="J35" s="77"/>
      <c r="K35" s="88"/>
      <c r="L35" s="89"/>
      <c r="M35" s="86"/>
      <c r="N35" s="97"/>
      <c r="O35" s="49"/>
      <c r="P35" s="94"/>
      <c r="Q35" s="82" t="s">
        <v>10</v>
      </c>
      <c r="R35" s="83"/>
      <c r="S35" s="83"/>
    </row>
    <row r="36" spans="8:19" ht="22.5" customHeight="1">
      <c r="H36" s="47">
        <v>272</v>
      </c>
      <c r="I36" s="48">
        <v>272</v>
      </c>
      <c r="J36" s="98" t="s">
        <v>74</v>
      </c>
      <c r="K36" s="88"/>
      <c r="L36" s="89"/>
      <c r="M36" s="86"/>
      <c r="N36" s="97"/>
      <c r="O36" s="49"/>
      <c r="P36" s="94"/>
      <c r="Q36" s="82" t="s">
        <v>10</v>
      </c>
      <c r="R36" s="83"/>
      <c r="S36" s="83"/>
    </row>
    <row r="37" spans="8:19" ht="22.5" customHeight="1">
      <c r="H37" s="47">
        <v>272</v>
      </c>
      <c r="I37" s="48">
        <v>272</v>
      </c>
      <c r="J37" s="100" t="s">
        <v>75</v>
      </c>
      <c r="K37" s="88"/>
      <c r="L37" s="89"/>
      <c r="M37" s="86"/>
      <c r="N37" s="46"/>
      <c r="O37" s="49"/>
      <c r="P37" s="94" t="s">
        <v>12</v>
      </c>
      <c r="Q37" s="14">
        <v>1</v>
      </c>
      <c r="R37" s="96"/>
      <c r="S37" s="83">
        <f t="shared" ref="S37:S40" si="4">Q37*R37</f>
        <v>0</v>
      </c>
    </row>
    <row r="38" spans="8:19" ht="22.5" customHeight="1">
      <c r="H38" s="47">
        <v>272</v>
      </c>
      <c r="I38" s="48">
        <v>272</v>
      </c>
      <c r="J38" s="100" t="s">
        <v>76</v>
      </c>
      <c r="K38" s="88"/>
      <c r="L38" s="89"/>
      <c r="M38" s="86"/>
      <c r="N38" s="46"/>
      <c r="O38" s="49"/>
      <c r="P38" s="94" t="s">
        <v>12</v>
      </c>
      <c r="Q38" s="14">
        <v>1</v>
      </c>
      <c r="R38" s="96"/>
      <c r="S38" s="83">
        <f t="shared" si="4"/>
        <v>0</v>
      </c>
    </row>
    <row r="39" spans="8:19" ht="22.5" customHeight="1">
      <c r="H39" s="47">
        <v>272</v>
      </c>
      <c r="I39" s="48">
        <v>272</v>
      </c>
      <c r="J39" s="100" t="s">
        <v>77</v>
      </c>
      <c r="K39" s="88"/>
      <c r="L39" s="89"/>
      <c r="M39" s="86"/>
      <c r="N39" s="97"/>
      <c r="O39" s="49"/>
      <c r="P39" s="94" t="s">
        <v>12</v>
      </c>
      <c r="Q39" s="14">
        <v>1</v>
      </c>
      <c r="R39" s="96"/>
      <c r="S39" s="83">
        <f t="shared" si="4"/>
        <v>0</v>
      </c>
    </row>
    <row r="40" spans="8:19" ht="22.5" customHeight="1">
      <c r="H40" s="47">
        <v>272</v>
      </c>
      <c r="I40" s="48">
        <v>272</v>
      </c>
      <c r="J40" s="100" t="s">
        <v>78</v>
      </c>
      <c r="K40" s="88"/>
      <c r="L40" s="89"/>
      <c r="M40" s="86"/>
      <c r="N40" s="97"/>
      <c r="O40" s="49"/>
      <c r="P40" s="94" t="s">
        <v>12</v>
      </c>
      <c r="Q40" s="14">
        <v>1</v>
      </c>
      <c r="R40" s="96"/>
      <c r="S40" s="83">
        <f t="shared" si="4"/>
        <v>0</v>
      </c>
    </row>
    <row r="41" spans="8:19" ht="22.5" customHeight="1">
      <c r="H41" s="47">
        <v>272</v>
      </c>
      <c r="I41" s="48">
        <v>272</v>
      </c>
      <c r="J41" s="100" t="s">
        <v>79</v>
      </c>
      <c r="K41" s="88"/>
      <c r="L41" s="89"/>
      <c r="M41" s="86"/>
      <c r="N41" s="49" t="s">
        <v>94</v>
      </c>
      <c r="O41" s="104" t="s">
        <v>48</v>
      </c>
      <c r="P41" s="94" t="s">
        <v>12</v>
      </c>
      <c r="Q41" s="14">
        <v>1</v>
      </c>
      <c r="R41" s="96"/>
      <c r="S41" s="83">
        <f t="shared" ref="S41:S44" si="5">Q41*R41</f>
        <v>0</v>
      </c>
    </row>
    <row r="42" spans="8:19" ht="22.5" customHeight="1">
      <c r="H42" s="47">
        <v>272</v>
      </c>
      <c r="I42" s="48">
        <v>272</v>
      </c>
      <c r="J42" s="100" t="s">
        <v>80</v>
      </c>
      <c r="K42" s="88"/>
      <c r="L42" s="89"/>
      <c r="M42" s="86"/>
      <c r="N42" s="46"/>
      <c r="O42" s="49"/>
      <c r="P42" s="94" t="s">
        <v>12</v>
      </c>
      <c r="Q42" s="14">
        <v>1</v>
      </c>
      <c r="R42" s="96"/>
      <c r="S42" s="83">
        <f t="shared" si="5"/>
        <v>0</v>
      </c>
    </row>
    <row r="43" spans="8:19" ht="22.5" customHeight="1">
      <c r="H43" s="47">
        <v>272</v>
      </c>
      <c r="I43" s="48">
        <v>272</v>
      </c>
      <c r="J43" s="100" t="s">
        <v>81</v>
      </c>
      <c r="K43" s="88"/>
      <c r="L43" s="89"/>
      <c r="M43" s="97" t="s">
        <v>82</v>
      </c>
      <c r="N43" s="49" t="s">
        <v>94</v>
      </c>
      <c r="O43" s="104" t="s">
        <v>48</v>
      </c>
      <c r="P43" s="94" t="s">
        <v>12</v>
      </c>
      <c r="Q43" s="14">
        <v>1</v>
      </c>
      <c r="R43" s="96"/>
      <c r="S43" s="83">
        <f t="shared" si="5"/>
        <v>0</v>
      </c>
    </row>
    <row r="44" spans="8:19" ht="22.5" customHeight="1">
      <c r="H44" s="47">
        <v>272</v>
      </c>
      <c r="I44" s="48">
        <v>272</v>
      </c>
      <c r="J44" s="100" t="s">
        <v>83</v>
      </c>
      <c r="K44" s="88"/>
      <c r="L44" s="89"/>
      <c r="M44" s="97" t="s">
        <v>84</v>
      </c>
      <c r="N44" s="46"/>
      <c r="O44" s="49" t="s">
        <v>85</v>
      </c>
      <c r="P44" s="94" t="s">
        <v>12</v>
      </c>
      <c r="Q44" s="14">
        <v>1</v>
      </c>
      <c r="R44" s="96"/>
      <c r="S44" s="83">
        <f t="shared" si="5"/>
        <v>0</v>
      </c>
    </row>
    <row r="45" spans="8:19" ht="22.5" customHeight="1">
      <c r="H45" s="47">
        <v>272</v>
      </c>
      <c r="I45" s="48">
        <v>272</v>
      </c>
      <c r="J45" s="100" t="s">
        <v>86</v>
      </c>
      <c r="K45" s="88"/>
      <c r="L45" s="89"/>
      <c r="M45" s="46" t="s">
        <v>87</v>
      </c>
      <c r="N45" s="46"/>
      <c r="O45" s="49"/>
      <c r="P45" s="94" t="s">
        <v>12</v>
      </c>
      <c r="Q45" s="14">
        <v>2</v>
      </c>
      <c r="R45" s="96"/>
      <c r="S45" s="83">
        <f t="shared" ref="S45:S47" si="6">Q45*R45</f>
        <v>0</v>
      </c>
    </row>
    <row r="46" spans="8:19" ht="22.5" customHeight="1">
      <c r="H46" s="47">
        <v>272</v>
      </c>
      <c r="I46" s="48">
        <v>272</v>
      </c>
      <c r="J46" s="100" t="s">
        <v>88</v>
      </c>
      <c r="K46" s="88"/>
      <c r="L46" s="89"/>
      <c r="M46" s="86"/>
      <c r="N46" s="46"/>
      <c r="O46" s="49"/>
      <c r="P46" s="94" t="s">
        <v>12</v>
      </c>
      <c r="Q46" s="14">
        <v>2</v>
      </c>
      <c r="R46" s="96"/>
      <c r="S46" s="83">
        <f t="shared" si="6"/>
        <v>0</v>
      </c>
    </row>
    <row r="47" spans="8:19" ht="22.5" customHeight="1">
      <c r="H47" s="47">
        <v>272</v>
      </c>
      <c r="I47" s="48">
        <v>272</v>
      </c>
      <c r="J47" s="100" t="s">
        <v>89</v>
      </c>
      <c r="K47" s="88"/>
      <c r="L47" s="89"/>
      <c r="M47" s="86"/>
      <c r="N47" s="97"/>
      <c r="O47" s="49"/>
      <c r="P47" s="94" t="s">
        <v>12</v>
      </c>
      <c r="Q47" s="14">
        <v>1</v>
      </c>
      <c r="R47" s="96"/>
      <c r="S47" s="83">
        <f t="shared" si="6"/>
        <v>0</v>
      </c>
    </row>
    <row r="48" spans="8:19" ht="22.5" customHeight="1">
      <c r="H48" s="76">
        <v>610</v>
      </c>
      <c r="I48" s="92" t="s">
        <v>9</v>
      </c>
      <c r="J48" s="78"/>
      <c r="K48" s="92"/>
      <c r="L48" s="92"/>
      <c r="M48" s="93"/>
      <c r="N48" s="49"/>
      <c r="O48" s="49"/>
      <c r="P48" s="94"/>
      <c r="Q48" s="82" t="s">
        <v>10</v>
      </c>
      <c r="R48" s="83"/>
      <c r="S48" s="83"/>
    </row>
    <row r="49" spans="8:19" ht="22.5" customHeight="1">
      <c r="H49" s="76">
        <v>610</v>
      </c>
      <c r="I49" s="92">
        <v>610</v>
      </c>
      <c r="J49" s="98" t="s">
        <v>51</v>
      </c>
      <c r="K49" s="92"/>
      <c r="L49" s="92"/>
      <c r="M49" s="93"/>
      <c r="N49" s="49"/>
      <c r="O49" s="49"/>
      <c r="P49" s="94"/>
      <c r="Q49" s="82"/>
      <c r="R49" s="83"/>
      <c r="S49" s="83"/>
    </row>
    <row r="50" spans="8:19" ht="22.5" customHeight="1">
      <c r="H50" s="76">
        <v>610</v>
      </c>
      <c r="I50" s="92">
        <v>610</v>
      </c>
      <c r="J50" s="77" t="s">
        <v>27</v>
      </c>
      <c r="K50" s="92"/>
      <c r="L50" s="92"/>
      <c r="M50" s="93"/>
      <c r="N50" s="49"/>
      <c r="O50" s="49"/>
      <c r="P50" s="94" t="s">
        <v>28</v>
      </c>
      <c r="Q50" s="14">
        <v>1</v>
      </c>
      <c r="R50" s="83"/>
      <c r="S50" s="83">
        <f t="shared" ref="S50:S56" si="7">Q50*R50</f>
        <v>0</v>
      </c>
    </row>
    <row r="51" spans="8:19" ht="22.5" customHeight="1">
      <c r="H51" s="76">
        <v>610</v>
      </c>
      <c r="I51" s="92">
        <v>610</v>
      </c>
      <c r="J51" s="77" t="s">
        <v>29</v>
      </c>
      <c r="K51" s="92"/>
      <c r="L51" s="92"/>
      <c r="M51" s="93"/>
      <c r="N51" s="49"/>
      <c r="O51" s="49"/>
      <c r="P51" s="94" t="s">
        <v>28</v>
      </c>
      <c r="Q51" s="14">
        <v>1</v>
      </c>
      <c r="R51" s="83"/>
      <c r="S51" s="83">
        <f t="shared" si="7"/>
        <v>0</v>
      </c>
    </row>
    <row r="52" spans="8:19" ht="22.5" customHeight="1">
      <c r="H52" s="76">
        <v>610</v>
      </c>
      <c r="I52" s="92">
        <v>610</v>
      </c>
      <c r="J52" s="77" t="s">
        <v>30</v>
      </c>
      <c r="K52" s="92"/>
      <c r="L52" s="92"/>
      <c r="M52" s="93"/>
      <c r="N52" s="49"/>
      <c r="O52" s="49"/>
      <c r="P52" s="94" t="s">
        <v>28</v>
      </c>
      <c r="Q52" s="14">
        <v>1</v>
      </c>
      <c r="R52" s="83"/>
      <c r="S52" s="83">
        <f t="shared" si="7"/>
        <v>0</v>
      </c>
    </row>
    <row r="53" spans="8:19" ht="22.5" customHeight="1">
      <c r="H53" s="76">
        <v>610</v>
      </c>
      <c r="I53" s="92">
        <v>610</v>
      </c>
      <c r="J53" s="77" t="s">
        <v>31</v>
      </c>
      <c r="K53" s="92"/>
      <c r="L53" s="92"/>
      <c r="M53" s="93"/>
      <c r="N53" s="49"/>
      <c r="O53" s="49"/>
      <c r="P53" s="94" t="s">
        <v>28</v>
      </c>
      <c r="Q53" s="14">
        <v>1</v>
      </c>
      <c r="R53" s="83"/>
      <c r="S53" s="83">
        <f t="shared" si="7"/>
        <v>0</v>
      </c>
    </row>
    <row r="54" spans="8:19" ht="22.5" customHeight="1">
      <c r="H54" s="76">
        <v>610</v>
      </c>
      <c r="I54" s="92">
        <v>610</v>
      </c>
      <c r="J54" s="77" t="s">
        <v>32</v>
      </c>
      <c r="K54" s="92"/>
      <c r="L54" s="92"/>
      <c r="M54" s="93"/>
      <c r="N54" s="49"/>
      <c r="O54" s="49"/>
      <c r="P54" s="94" t="s">
        <v>28</v>
      </c>
      <c r="Q54" s="14">
        <v>1</v>
      </c>
      <c r="R54" s="83"/>
      <c r="S54" s="83">
        <f t="shared" si="7"/>
        <v>0</v>
      </c>
    </row>
    <row r="55" spans="8:19" ht="22.5" customHeight="1">
      <c r="H55" s="76">
        <v>610</v>
      </c>
      <c r="I55" s="92">
        <v>610</v>
      </c>
      <c r="J55" s="77" t="s">
        <v>33</v>
      </c>
      <c r="K55" s="92"/>
      <c r="L55" s="92"/>
      <c r="M55" s="93"/>
      <c r="N55" s="49"/>
      <c r="O55" s="49"/>
      <c r="P55" s="94" t="s">
        <v>28</v>
      </c>
      <c r="Q55" s="14">
        <v>1</v>
      </c>
      <c r="R55" s="83"/>
      <c r="S55" s="83">
        <f t="shared" si="7"/>
        <v>0</v>
      </c>
    </row>
    <row r="56" spans="8:19" ht="22.5" customHeight="1">
      <c r="H56" s="76">
        <v>610</v>
      </c>
      <c r="I56" s="92">
        <v>610</v>
      </c>
      <c r="J56" s="77" t="s">
        <v>34</v>
      </c>
      <c r="K56" s="92"/>
      <c r="L56" s="92"/>
      <c r="M56" s="93"/>
      <c r="N56" s="49"/>
      <c r="O56" s="49"/>
      <c r="P56" s="94" t="s">
        <v>28</v>
      </c>
      <c r="Q56" s="14">
        <v>1</v>
      </c>
      <c r="R56" s="83"/>
      <c r="S56" s="83">
        <f t="shared" si="7"/>
        <v>0</v>
      </c>
    </row>
    <row r="57" spans="8:19" ht="22.5" customHeight="1">
      <c r="H57" s="76">
        <v>610</v>
      </c>
      <c r="I57" s="92" t="s">
        <v>9</v>
      </c>
      <c r="J57" s="78"/>
      <c r="K57" s="92"/>
      <c r="L57" s="92"/>
      <c r="M57" s="93"/>
      <c r="N57" s="49"/>
      <c r="O57" s="49"/>
      <c r="P57" s="94"/>
      <c r="Q57" s="82" t="s">
        <v>10</v>
      </c>
      <c r="R57" s="83"/>
      <c r="S57" s="83"/>
    </row>
    <row r="58" spans="8:19" ht="22.5" customHeight="1">
      <c r="H58" s="76">
        <v>610</v>
      </c>
      <c r="I58" s="92">
        <v>610</v>
      </c>
      <c r="J58" s="98" t="s">
        <v>52</v>
      </c>
      <c r="K58" s="92"/>
      <c r="L58" s="92"/>
      <c r="M58" s="93"/>
      <c r="N58" s="49"/>
      <c r="O58" s="49"/>
      <c r="P58" s="94"/>
      <c r="Q58" s="82"/>
      <c r="R58" s="83"/>
      <c r="S58" s="83"/>
    </row>
    <row r="59" spans="8:19" ht="22.5" customHeight="1">
      <c r="H59" s="76">
        <v>610</v>
      </c>
      <c r="I59" s="92">
        <v>610</v>
      </c>
      <c r="J59" s="77" t="s">
        <v>36</v>
      </c>
      <c r="K59" s="92"/>
      <c r="L59" s="92"/>
      <c r="M59" s="93"/>
      <c r="N59" s="49"/>
      <c r="O59" s="49"/>
      <c r="P59" s="94" t="s">
        <v>28</v>
      </c>
      <c r="Q59" s="14">
        <v>1</v>
      </c>
      <c r="R59" s="83"/>
      <c r="S59" s="83">
        <f t="shared" ref="S59" si="8">Q59*R59</f>
        <v>0</v>
      </c>
    </row>
    <row r="60" spans="8:19" ht="22.5" customHeight="1">
      <c r="H60" s="76">
        <v>610</v>
      </c>
      <c r="I60" s="92" t="s">
        <v>9</v>
      </c>
      <c r="J60" s="78"/>
      <c r="K60" s="92"/>
      <c r="L60" s="92"/>
      <c r="M60" s="93"/>
      <c r="N60" s="49"/>
      <c r="O60" s="49"/>
      <c r="P60" s="94"/>
      <c r="Q60" s="82" t="s">
        <v>10</v>
      </c>
      <c r="R60" s="83"/>
      <c r="S60" s="83"/>
    </row>
    <row r="61" spans="8:19" ht="22.5" customHeight="1">
      <c r="H61" s="76">
        <v>610</v>
      </c>
      <c r="I61" s="92">
        <v>610</v>
      </c>
      <c r="J61" s="98" t="s">
        <v>54</v>
      </c>
      <c r="K61" s="92"/>
      <c r="L61" s="92"/>
      <c r="M61" s="93"/>
      <c r="N61" s="49"/>
      <c r="O61" s="49"/>
      <c r="P61" s="94"/>
      <c r="Q61" s="82"/>
      <c r="R61" s="83"/>
      <c r="S61" s="83"/>
    </row>
    <row r="62" spans="8:19" ht="22.5" customHeight="1">
      <c r="H62" s="76">
        <v>610</v>
      </c>
      <c r="I62" s="92">
        <v>610</v>
      </c>
      <c r="J62" s="77" t="s">
        <v>37</v>
      </c>
      <c r="K62" s="92"/>
      <c r="L62" s="92"/>
      <c r="M62" s="93"/>
      <c r="N62" s="49"/>
      <c r="O62" s="49"/>
      <c r="P62" s="94" t="s">
        <v>16</v>
      </c>
      <c r="Q62" s="14">
        <v>120</v>
      </c>
      <c r="R62" s="83"/>
      <c r="S62" s="83">
        <f t="shared" ref="S62" si="9">Q62*R62</f>
        <v>0</v>
      </c>
    </row>
    <row r="63" spans="8:19" ht="22.5" customHeight="1">
      <c r="H63" s="76">
        <v>610</v>
      </c>
      <c r="I63" s="92" t="s">
        <v>9</v>
      </c>
      <c r="J63" s="78"/>
      <c r="K63" s="92"/>
      <c r="L63" s="92"/>
      <c r="M63" s="93"/>
      <c r="N63" s="49"/>
      <c r="O63" s="49"/>
      <c r="P63" s="94"/>
      <c r="Q63" s="82" t="s">
        <v>10</v>
      </c>
      <c r="R63" s="83"/>
      <c r="S63" s="83"/>
    </row>
    <row r="64" spans="8:19" ht="22.5" customHeight="1">
      <c r="H64" s="76">
        <v>610</v>
      </c>
      <c r="I64" s="92">
        <v>610</v>
      </c>
      <c r="J64" s="98" t="s">
        <v>45</v>
      </c>
      <c r="K64" s="92"/>
      <c r="L64" s="92"/>
      <c r="M64" s="93"/>
      <c r="N64" s="49"/>
      <c r="O64" s="49"/>
      <c r="P64" s="94"/>
      <c r="Q64" s="82"/>
      <c r="R64" s="83"/>
      <c r="S64" s="83"/>
    </row>
    <row r="65" spans="8:19" ht="22.5" customHeight="1">
      <c r="H65" s="76">
        <v>610</v>
      </c>
      <c r="I65" s="92">
        <v>610</v>
      </c>
      <c r="J65" s="77" t="s">
        <v>47</v>
      </c>
      <c r="K65" s="92"/>
      <c r="L65" s="92"/>
      <c r="M65" s="93"/>
      <c r="N65" s="49"/>
      <c r="O65" s="49"/>
      <c r="P65" s="94" t="s">
        <v>35</v>
      </c>
      <c r="Q65" s="14">
        <v>420</v>
      </c>
      <c r="R65" s="83"/>
      <c r="S65" s="83">
        <f t="shared" ref="S65:S69" si="10">Q65*R65</f>
        <v>0</v>
      </c>
    </row>
    <row r="66" spans="8:19" ht="22.5" customHeight="1">
      <c r="H66" s="76">
        <v>610</v>
      </c>
      <c r="I66" s="92">
        <v>610</v>
      </c>
      <c r="J66" s="77" t="s">
        <v>38</v>
      </c>
      <c r="K66" s="92"/>
      <c r="L66" s="92"/>
      <c r="M66" s="93"/>
      <c r="N66" s="49"/>
      <c r="O66" s="49"/>
      <c r="P66" s="94" t="s">
        <v>35</v>
      </c>
      <c r="Q66" s="14">
        <v>3</v>
      </c>
      <c r="R66" s="83"/>
      <c r="S66" s="83">
        <f t="shared" si="10"/>
        <v>0</v>
      </c>
    </row>
    <row r="67" spans="8:19" ht="22.5" customHeight="1">
      <c r="H67" s="76">
        <v>610</v>
      </c>
      <c r="I67" s="92">
        <v>610</v>
      </c>
      <c r="J67" s="77" t="s">
        <v>49</v>
      </c>
      <c r="K67" s="92"/>
      <c r="L67" s="92"/>
      <c r="M67" s="93"/>
      <c r="N67" s="49"/>
      <c r="O67" s="49"/>
      <c r="P67" s="94" t="s">
        <v>35</v>
      </c>
      <c r="Q67" s="14">
        <v>8</v>
      </c>
      <c r="R67" s="83"/>
      <c r="S67" s="83">
        <f t="shared" si="10"/>
        <v>0</v>
      </c>
    </row>
    <row r="68" spans="8:19" ht="22.5" customHeight="1">
      <c r="H68" s="76">
        <v>610</v>
      </c>
      <c r="I68" s="92">
        <v>610</v>
      </c>
      <c r="J68" s="77" t="s">
        <v>39</v>
      </c>
      <c r="K68" s="92"/>
      <c r="L68" s="92"/>
      <c r="M68" s="93"/>
      <c r="N68" s="49"/>
      <c r="O68" s="49"/>
      <c r="P68" s="94" t="s">
        <v>35</v>
      </c>
      <c r="Q68" s="14">
        <v>3</v>
      </c>
      <c r="R68" s="83"/>
      <c r="S68" s="83">
        <f t="shared" si="10"/>
        <v>0</v>
      </c>
    </row>
    <row r="69" spans="8:19" ht="22.5" customHeight="1">
      <c r="H69" s="76">
        <v>610</v>
      </c>
      <c r="I69" s="92">
        <v>610</v>
      </c>
      <c r="J69" s="77" t="s">
        <v>40</v>
      </c>
      <c r="K69" s="92"/>
      <c r="L69" s="92"/>
      <c r="M69" s="93"/>
      <c r="N69" s="49"/>
      <c r="O69" s="49"/>
      <c r="P69" s="94" t="s">
        <v>35</v>
      </c>
      <c r="Q69" s="14">
        <v>2</v>
      </c>
      <c r="R69" s="83"/>
      <c r="S69" s="83">
        <f t="shared" si="10"/>
        <v>0</v>
      </c>
    </row>
    <row r="70" spans="8:19" ht="22.5" customHeight="1">
      <c r="H70" s="76">
        <v>610</v>
      </c>
      <c r="I70" s="92" t="s">
        <v>9</v>
      </c>
      <c r="J70" s="78" t="s">
        <v>15</v>
      </c>
      <c r="K70" s="92"/>
      <c r="L70" s="92"/>
      <c r="M70" s="93"/>
      <c r="N70" s="49"/>
      <c r="O70" s="49"/>
      <c r="P70" s="94"/>
      <c r="Q70" s="82" t="s">
        <v>10</v>
      </c>
      <c r="R70" s="83"/>
      <c r="S70" s="83"/>
    </row>
    <row r="71" spans="8:19" ht="22.5" customHeight="1">
      <c r="H71" s="76">
        <v>610</v>
      </c>
      <c r="I71" s="92">
        <v>610</v>
      </c>
      <c r="J71" s="98" t="s">
        <v>53</v>
      </c>
      <c r="K71" s="92"/>
      <c r="L71" s="92"/>
      <c r="M71" s="93"/>
      <c r="N71" s="49"/>
      <c r="O71" s="49"/>
      <c r="P71" s="94"/>
      <c r="Q71" s="82"/>
      <c r="R71" s="83"/>
      <c r="S71" s="83"/>
    </row>
    <row r="72" spans="8:19" ht="22.5" customHeight="1">
      <c r="H72" s="76">
        <v>610</v>
      </c>
      <c r="I72" s="92">
        <v>610</v>
      </c>
      <c r="J72" s="77" t="s">
        <v>41</v>
      </c>
      <c r="K72" s="92"/>
      <c r="L72" s="92"/>
      <c r="M72" s="93"/>
      <c r="N72" s="49"/>
      <c r="O72" s="49"/>
      <c r="P72" s="94" t="s">
        <v>28</v>
      </c>
      <c r="Q72" s="14">
        <v>1</v>
      </c>
      <c r="R72" s="83"/>
      <c r="S72" s="83">
        <f t="shared" ref="S72:S73" si="11">Q72*R72</f>
        <v>0</v>
      </c>
    </row>
    <row r="73" spans="8:19" ht="22.5" customHeight="1">
      <c r="H73" s="76">
        <v>610</v>
      </c>
      <c r="I73" s="92">
        <v>610</v>
      </c>
      <c r="J73" s="77" t="s">
        <v>90</v>
      </c>
      <c r="K73" s="92"/>
      <c r="L73" s="92"/>
      <c r="M73" s="93"/>
      <c r="N73" s="49"/>
      <c r="O73" s="49"/>
      <c r="P73" s="94" t="s">
        <v>28</v>
      </c>
      <c r="Q73" s="14">
        <v>1</v>
      </c>
      <c r="R73" s="83"/>
      <c r="S73" s="83">
        <f t="shared" si="11"/>
        <v>0</v>
      </c>
    </row>
    <row r="74" spans="8:19" ht="22.5" customHeight="1">
      <c r="H74" s="76">
        <v>610</v>
      </c>
      <c r="I74" s="92" t="s">
        <v>9</v>
      </c>
      <c r="J74" s="78"/>
      <c r="K74" s="92"/>
      <c r="L74" s="92"/>
      <c r="M74" s="93"/>
      <c r="N74" s="49"/>
      <c r="O74" s="49"/>
      <c r="P74" s="94"/>
      <c r="Q74" s="82" t="s">
        <v>10</v>
      </c>
      <c r="R74" s="83"/>
      <c r="S74" s="83"/>
    </row>
    <row r="76" spans="8:19" ht="15.75" customHeight="1">
      <c r="J76" s="105" t="s">
        <v>55</v>
      </c>
      <c r="K76" s="116" t="s">
        <v>94</v>
      </c>
      <c r="L76" s="117"/>
      <c r="M76" s="117"/>
      <c r="N76" s="49" t="s">
        <v>48</v>
      </c>
      <c r="R76" s="106" t="s">
        <v>17</v>
      </c>
      <c r="S76" s="107">
        <f>SUBTOTAL(9,S10:S74)</f>
        <v>0</v>
      </c>
    </row>
  </sheetData>
  <autoFilter ref="H10:U74"/>
  <mergeCells count="1">
    <mergeCell ref="K76:M76"/>
  </mergeCells>
  <printOptions horizontalCentered="1"/>
  <pageMargins left="0.23622047244094491" right="0.23622047244094491" top="0.35433070866141736" bottom="0.43307086614173229" header="0.19685039370078741" footer="0.23622047244094491"/>
  <pageSetup paperSize="9" scale="56" orientation="landscape" r:id="rId1"/>
  <headerFooter alignWithMargins="0">
    <oddHeader>&amp;R&amp;D</oddHeader>
    <oddFooter>&amp;L&amp;F&amp;R&amp;P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REKAPITULACE</vt:lpstr>
      <vt:lpstr>TVN2</vt:lpstr>
      <vt:lpstr>REKAPITULACE!Print_Area</vt:lpstr>
      <vt:lpstr>'TVN2'!Print_Area</vt:lpstr>
      <vt:lpstr>'TVN2'!Print_Titles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BLEKI</dc:creator>
  <cp:lastModifiedBy>Srdjan</cp:lastModifiedBy>
  <cp:lastPrinted>2018-08-27T13:58:25Z</cp:lastPrinted>
  <dcterms:created xsi:type="dcterms:W3CDTF">2008-09-18T09:33:37Z</dcterms:created>
  <dcterms:modified xsi:type="dcterms:W3CDTF">2018-08-27T15:59:05Z</dcterms:modified>
</cp:coreProperties>
</file>